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C45FB619-66C0-44AA-A289-9EC0DB824DD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BUF!$A$1:$AA$56</definedName>
    <definedName name="_xlnm.Print_Area" localSheetId="7">CPT!$A$1:$AA$56</definedName>
    <definedName name="_xlnm.Print_Area" localSheetId="3">EKU!$A$1:$AA$56</definedName>
    <definedName name="_xlnm.Print_Area" localSheetId="6">ETH!$A$1:$AA$56</definedName>
    <definedName name="_xlnm.Print_Area" localSheetId="4">JHB!$A$1:$AA$56</definedName>
    <definedName name="_xlnm.Print_Area" localSheetId="2">MAN!$A$1:$AA$56</definedName>
    <definedName name="_xlnm.Print_Area" localSheetId="1">NMA!$A$1:$AA$56</definedName>
    <definedName name="_xlnm.Print_Area" localSheetId="8">Summary!$A$1:$AA$56</definedName>
    <definedName name="_xlnm.Print_Area" localSheetId="5">TSH!$A$1:$AA$56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43" i="4" l="1"/>
  <c r="T45" i="4" s="1"/>
  <c r="T47" i="4" s="1"/>
  <c r="D41" i="2"/>
  <c r="D43" i="2" s="1"/>
  <c r="D45" i="2" s="1"/>
  <c r="D47" i="2" s="1"/>
  <c r="E41" i="4"/>
  <c r="E43" i="4" s="1"/>
  <c r="E45" i="4" s="1"/>
  <c r="E47" i="4" s="1"/>
  <c r="H41" i="7"/>
  <c r="H43" i="7" s="1"/>
  <c r="H45" i="7" s="1"/>
  <c r="H47" i="7" s="1"/>
  <c r="H37" i="2"/>
  <c r="H41" i="2" s="1"/>
  <c r="H43" i="2" s="1"/>
  <c r="H45" i="2" s="1"/>
  <c r="H47" i="2" s="1"/>
  <c r="Y37" i="4"/>
  <c r="Y41" i="4" s="1"/>
  <c r="Y43" i="4" s="1"/>
  <c r="Y45" i="4" s="1"/>
  <c r="Y47" i="4" s="1"/>
  <c r="Q37" i="5"/>
  <c r="Q41" i="5" s="1"/>
  <c r="Q43" i="5" s="1"/>
  <c r="Q45" i="5" s="1"/>
  <c r="Q47" i="5" s="1"/>
  <c r="I37" i="6"/>
  <c r="I41" i="6" s="1"/>
  <c r="I43" i="6" s="1"/>
  <c r="I45" i="6" s="1"/>
  <c r="I47" i="6" s="1"/>
  <c r="R37" i="9"/>
  <c r="R41" i="9" s="1"/>
  <c r="R43" i="9" s="1"/>
  <c r="R45" i="9" s="1"/>
  <c r="R47" i="9" s="1"/>
  <c r="J37" i="1"/>
  <c r="J41" i="1" s="1"/>
  <c r="J43" i="1" s="1"/>
  <c r="J45" i="1" s="1"/>
  <c r="J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X37" i="9" s="1"/>
  <c r="E35" i="9"/>
  <c r="D35" i="9"/>
  <c r="C35" i="9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X37" i="3" s="1"/>
  <c r="X41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D21" i="6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X21" i="7"/>
  <c r="Z21" i="7" s="1"/>
  <c r="W21" i="7"/>
  <c r="W37" i="7" s="1"/>
  <c r="W41" i="7" s="1"/>
  <c r="W43" i="7" s="1"/>
  <c r="W45" i="7" s="1"/>
  <c r="W47" i="7" s="1"/>
  <c r="V21" i="7"/>
  <c r="U21" i="7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G21" i="7"/>
  <c r="G37" i="7" s="1"/>
  <c r="G41" i="7" s="1"/>
  <c r="G43" i="7" s="1"/>
  <c r="G45" i="7" s="1"/>
  <c r="G47" i="7" s="1"/>
  <c r="F21" i="7"/>
  <c r="E21" i="7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U21" i="8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M21" i="8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U21" i="9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"/>
  <c r="AA37" i="1" s="1"/>
  <c r="AA41" i="1" s="1"/>
  <c r="AA43" i="1" s="1"/>
  <c r="AA45" i="1" s="1"/>
  <c r="AA47" i="1" s="1"/>
  <c r="Y21" i="1"/>
  <c r="X21" i="1"/>
  <c r="W21" i="1"/>
  <c r="W37" i="1" s="1"/>
  <c r="W41" i="1" s="1"/>
  <c r="W43" i="1" s="1"/>
  <c r="W45" i="1" s="1"/>
  <c r="W47" i="1" s="1"/>
  <c r="V21" i="1"/>
  <c r="U21" i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9" l="1"/>
  <c r="X41" i="9"/>
  <c r="Z37" i="1"/>
  <c r="X41" i="1"/>
  <c r="X43" i="3"/>
  <c r="Z41" i="3"/>
  <c r="Y41" i="7"/>
  <c r="Y43" i="7" s="1"/>
  <c r="Y45" i="7" s="1"/>
  <c r="Y47" i="7" s="1"/>
  <c r="Z21" i="1"/>
  <c r="Y37" i="1"/>
  <c r="Y41" i="1" s="1"/>
  <c r="Y43" i="1" s="1"/>
  <c r="Y45" i="1" s="1"/>
  <c r="Z21" i="6"/>
  <c r="Z37" i="3"/>
  <c r="Y41" i="3"/>
  <c r="Y43" i="3" s="1"/>
  <c r="Y45" i="3" s="1"/>
  <c r="Y47" i="3" s="1"/>
  <c r="Z21" i="2"/>
  <c r="Z35" i="1"/>
  <c r="Z35" i="9"/>
  <c r="Z35" i="8"/>
  <c r="Y43" i="2"/>
  <c r="Y45" i="2" s="1"/>
  <c r="Y47" i="2" s="1"/>
  <c r="Y37" i="6"/>
  <c r="Y41" i="6" s="1"/>
  <c r="X37" i="2"/>
  <c r="F37" i="3"/>
  <c r="F41" i="3" s="1"/>
  <c r="F43" i="3" s="1"/>
  <c r="F45" i="3" s="1"/>
  <c r="F47" i="3" s="1"/>
  <c r="F37" i="6"/>
  <c r="F41" i="6" s="1"/>
  <c r="F43" i="6" s="1"/>
  <c r="F45" i="6" s="1"/>
  <c r="F47" i="6" s="1"/>
  <c r="X37" i="6"/>
  <c r="E37" i="1"/>
  <c r="E41" i="1" s="1"/>
  <c r="E43" i="1" s="1"/>
  <c r="E45" i="1" s="1"/>
  <c r="E47" i="1" s="1"/>
  <c r="M37" i="1"/>
  <c r="M41" i="1" s="1"/>
  <c r="M43" i="1" s="1"/>
  <c r="M45" i="1" s="1"/>
  <c r="M47" i="1" s="1"/>
  <c r="U37" i="1"/>
  <c r="U41" i="1" s="1"/>
  <c r="U43" i="1" s="1"/>
  <c r="U45" i="1" s="1"/>
  <c r="U47" i="1" s="1"/>
  <c r="E37" i="9"/>
  <c r="E41" i="9" s="1"/>
  <c r="E43" i="9" s="1"/>
  <c r="E45" i="9" s="1"/>
  <c r="E47" i="9" s="1"/>
  <c r="M37" i="9"/>
  <c r="M41" i="9" s="1"/>
  <c r="M43" i="9" s="1"/>
  <c r="M45" i="9" s="1"/>
  <c r="M47" i="9" s="1"/>
  <c r="U37" i="9"/>
  <c r="U41" i="9" s="1"/>
  <c r="U43" i="9" s="1"/>
  <c r="U45" i="9" s="1"/>
  <c r="U47" i="9" s="1"/>
  <c r="E37" i="8"/>
  <c r="E41" i="8" s="1"/>
  <c r="E43" i="8" s="1"/>
  <c r="E45" i="8" s="1"/>
  <c r="E47" i="8" s="1"/>
  <c r="M37" i="8"/>
  <c r="M41" i="8" s="1"/>
  <c r="M43" i="8" s="1"/>
  <c r="M45" i="8" s="1"/>
  <c r="M47" i="8" s="1"/>
  <c r="U37" i="8"/>
  <c r="U41" i="8" s="1"/>
  <c r="U43" i="8" s="1"/>
  <c r="U45" i="8" s="1"/>
  <c r="U47" i="8" s="1"/>
  <c r="E37" i="7"/>
  <c r="E41" i="7" s="1"/>
  <c r="E43" i="7" s="1"/>
  <c r="E45" i="7" s="1"/>
  <c r="E47" i="7" s="1"/>
  <c r="M37" i="7"/>
  <c r="M41" i="7" s="1"/>
  <c r="M43" i="7" s="1"/>
  <c r="M45" i="7" s="1"/>
  <c r="M47" i="7" s="1"/>
  <c r="U37" i="7"/>
  <c r="U41" i="7" s="1"/>
  <c r="U43" i="7" s="1"/>
  <c r="U45" i="7" s="1"/>
  <c r="U47" i="7" s="1"/>
  <c r="D37" i="6"/>
  <c r="D41" i="6" s="1"/>
  <c r="D43" i="6" s="1"/>
  <c r="D45" i="6" s="1"/>
  <c r="D47" i="6" s="1"/>
  <c r="L37" i="6"/>
  <c r="L41" i="6" s="1"/>
  <c r="L43" i="6" s="1"/>
  <c r="L45" i="6" s="1"/>
  <c r="L47" i="6" s="1"/>
  <c r="T37" i="6"/>
  <c r="T41" i="6" s="1"/>
  <c r="T43" i="6" s="1"/>
  <c r="T45" i="6" s="1"/>
  <c r="T47" i="6" s="1"/>
  <c r="F37" i="5"/>
  <c r="F41" i="5" s="1"/>
  <c r="F43" i="5" s="1"/>
  <c r="F45" i="5" s="1"/>
  <c r="F47" i="5" s="1"/>
  <c r="X37" i="5"/>
  <c r="F37" i="4"/>
  <c r="F41" i="4" s="1"/>
  <c r="F43" i="4" s="1"/>
  <c r="F45" i="4" s="1"/>
  <c r="F47" i="4" s="1"/>
  <c r="X37" i="4"/>
  <c r="F37" i="1"/>
  <c r="F41" i="1" s="1"/>
  <c r="F43" i="1" s="1"/>
  <c r="F45" i="1" s="1"/>
  <c r="F47" i="1" s="1"/>
  <c r="N37" i="1"/>
  <c r="N41" i="1" s="1"/>
  <c r="N43" i="1" s="1"/>
  <c r="N45" i="1" s="1"/>
  <c r="N47" i="1" s="1"/>
  <c r="V37" i="1"/>
  <c r="V41" i="1" s="1"/>
  <c r="V43" i="1" s="1"/>
  <c r="V45" i="1" s="1"/>
  <c r="V47" i="1" s="1"/>
  <c r="F37" i="9"/>
  <c r="F41" i="9" s="1"/>
  <c r="F43" i="9" s="1"/>
  <c r="F45" i="9" s="1"/>
  <c r="F47" i="9" s="1"/>
  <c r="N37" i="9"/>
  <c r="N41" i="9" s="1"/>
  <c r="N43" i="9" s="1"/>
  <c r="N45" i="9" s="1"/>
  <c r="N47" i="9" s="1"/>
  <c r="V37" i="9"/>
  <c r="V41" i="9" s="1"/>
  <c r="V43" i="9" s="1"/>
  <c r="V45" i="9" s="1"/>
  <c r="V47" i="9" s="1"/>
  <c r="F37" i="8"/>
  <c r="F41" i="8" s="1"/>
  <c r="F43" i="8" s="1"/>
  <c r="F45" i="8" s="1"/>
  <c r="F47" i="8" s="1"/>
  <c r="N37" i="8"/>
  <c r="N41" i="8" s="1"/>
  <c r="N43" i="8" s="1"/>
  <c r="N45" i="8" s="1"/>
  <c r="N47" i="8" s="1"/>
  <c r="V37" i="8"/>
  <c r="V41" i="8" s="1"/>
  <c r="V43" i="8" s="1"/>
  <c r="V45" i="8" s="1"/>
  <c r="V47" i="8" s="1"/>
  <c r="F37" i="7"/>
  <c r="F41" i="7" s="1"/>
  <c r="F43" i="7" s="1"/>
  <c r="F45" i="7" s="1"/>
  <c r="F47" i="7" s="1"/>
  <c r="X37" i="7"/>
  <c r="X41" i="7" s="1"/>
  <c r="N37" i="7"/>
  <c r="N41" i="7" s="1"/>
  <c r="N43" i="7" s="1"/>
  <c r="N45" i="7" s="1"/>
  <c r="N47" i="7" s="1"/>
  <c r="V37" i="7"/>
  <c r="V41" i="7" s="1"/>
  <c r="V43" i="7" s="1"/>
  <c r="V45" i="7" s="1"/>
  <c r="V47" i="7" s="1"/>
  <c r="E37" i="6"/>
  <c r="E41" i="6" s="1"/>
  <c r="E43" i="6" s="1"/>
  <c r="E45" i="6" s="1"/>
  <c r="E47" i="6" s="1"/>
  <c r="M37" i="6"/>
  <c r="M41" i="6" s="1"/>
  <c r="M43" i="6" s="1"/>
  <c r="M45" i="6" s="1"/>
  <c r="M47" i="6" s="1"/>
  <c r="U37" i="6"/>
  <c r="U41" i="6" s="1"/>
  <c r="U43" i="6" s="1"/>
  <c r="U45" i="6" s="1"/>
  <c r="U47" i="6" s="1"/>
  <c r="X37" i="8"/>
  <c r="Z35" i="4"/>
  <c r="Z37" i="7" l="1"/>
  <c r="Z37" i="2"/>
  <c r="X41" i="2"/>
  <c r="Z43" i="3"/>
  <c r="X45" i="3"/>
  <c r="Z41" i="6"/>
  <c r="Y43" i="6"/>
  <c r="Y45" i="6" s="1"/>
  <c r="Y47" i="6" s="1"/>
  <c r="Z41" i="1"/>
  <c r="X43" i="1"/>
  <c r="Z37" i="6"/>
  <c r="X41" i="6"/>
  <c r="X43" i="6" s="1"/>
  <c r="X43" i="7"/>
  <c r="Z41" i="7"/>
  <c r="Y47" i="1"/>
  <c r="Z41" i="9"/>
  <c r="X43" i="9"/>
  <c r="X41" i="8"/>
  <c r="Z37" i="8"/>
  <c r="X41" i="4"/>
  <c r="Z37" i="4"/>
  <c r="Z37" i="5"/>
  <c r="X41" i="5"/>
  <c r="Z41" i="5" l="1"/>
  <c r="X43" i="5"/>
  <c r="Z41" i="4"/>
  <c r="X43" i="4"/>
  <c r="Z43" i="7"/>
  <c r="X45" i="7"/>
  <c r="X43" i="2"/>
  <c r="Z41" i="2"/>
  <c r="X47" i="3"/>
  <c r="Z47" i="3" s="1"/>
  <c r="Z45" i="3"/>
  <c r="Z43" i="6"/>
  <c r="X45" i="6"/>
  <c r="Z41" i="8"/>
  <c r="X43" i="8"/>
  <c r="Z43" i="9"/>
  <c r="X45" i="9"/>
  <c r="Z43" i="1"/>
  <c r="X45" i="1"/>
  <c r="Z43" i="8" l="1"/>
  <c r="X45" i="8"/>
  <c r="X47" i="7"/>
  <c r="Z47" i="7" s="1"/>
  <c r="Z45" i="7"/>
  <c r="Z45" i="6"/>
  <c r="X47" i="6"/>
  <c r="Z47" i="6" s="1"/>
  <c r="X47" i="1"/>
  <c r="Z47" i="1" s="1"/>
  <c r="Z45" i="1"/>
  <c r="Z43" i="5"/>
  <c r="X45" i="5"/>
  <c r="Z43" i="4"/>
  <c r="X45" i="4"/>
  <c r="X45" i="2"/>
  <c r="Z43" i="2"/>
  <c r="Z45" i="9"/>
  <c r="X47" i="9"/>
  <c r="Z47" i="9" s="1"/>
  <c r="Z45" i="8" l="1"/>
  <c r="X47" i="8"/>
  <c r="Z47" i="8" s="1"/>
  <c r="Z45" i="2"/>
  <c r="X47" i="2"/>
  <c r="Z47" i="2" s="1"/>
  <c r="Z45" i="4"/>
  <c r="X47" i="4"/>
  <c r="Z47" i="4" s="1"/>
  <c r="Z45" i="5"/>
  <c r="X47" i="5"/>
  <c r="Z47" i="5" s="1"/>
</calcChain>
</file>

<file path=xl/sharedStrings.xml><?xml version="1.0" encoding="utf-8"?>
<sst xmlns="http://schemas.openxmlformats.org/spreadsheetml/2006/main" count="1071" uniqueCount="81">
  <si>
    <t>Eastern Cape: Buffalo City (BUF)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</si>
  <si>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</si>
  <si>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</si>
  <si>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</si>
  <si>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</si>
  <si>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</si>
  <si>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</si>
  <si>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</si>
  <si>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</si>
  <si>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</si>
  <si>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</si>
  <si>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</si>
  <si>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</si>
  <si>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</si>
  <si>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</si>
  <si>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</si>
  <si>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</si>
  <si>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</si>
  <si>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</si>
  <si>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</si>
  <si>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</si>
  <si>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</si>
  <si>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</si>
  <si>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</si>
  <si>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</si>
  <si>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</si>
  <si>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</si>
  <si>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</si>
  <si>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</si>
  <si>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</si>
  <si>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</si>
  <si>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</si>
  <si>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</si>
  <si>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</si>
  <si>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</si>
  <si>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</si>
  <si>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</si>
  <si>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</si>
  <si>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</si>
  <si>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</si>
  <si>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</si>
  <si>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</si>
  <si>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</si>
  <si>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</si>
  <si>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</si>
  <si>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</si>
  <si>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</si>
  <si>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</si>
  <si>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</si>
  <si>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</si>
  <si>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</si>
  <si>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</si>
  <si>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</si>
  <si>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</si>
  <si>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</si>
  <si>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</si>
  <si>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</si>
  <si>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</si>
  <si>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</si>
  <si>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</si>
  <si>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</si>
  <si>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</si>
  <si>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</si>
  <si>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</si>
  <si>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</si>
  <si>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</si>
  <si>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</si>
  <si>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</si>
  <si>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</si>
  <si>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</si>
  <si>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</si>
  <si>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</si>
  <si>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Waste water management                             ) for 4th Quarter ended 30 June 2022 (Figures Finalised as at 2022/08/09)</t>
  </si>
  <si>
    <t>Free State: Mangaung (MAN) - Table C4 Quarterly Budgeted Financial Performance ( Waste water management                             ) for 4th Quarter ended 30 June 2022 (Figures Finalised as at 2022/08/09)</t>
  </si>
  <si>
    <t>Gauteng: City of Ekurhuleni (EKU) - Table C4 Quarterly Budgeted Financial Performance ( Waste water management                             ) for 4th Quarter ended 30 June 2022 (Figures Finalised as at 2022/08/09)</t>
  </si>
  <si>
    <t>Gauteng: City of Johannesburg (JHB) - Table C4 Quarterly Budgeted Financial Performance ( Waste water management                             ) for 4th Quarter ended 30 June 2022 (Figures Finalised as at 2022/08/09)</t>
  </si>
  <si>
    <t>Gauteng: City of Tshwane (TSH) - Table C4 Quarterly Budgeted Financial Performance ( Waste water management                             ) for 4th Quarter ended 30 June 2022 (Figures Finalised as at 2022/08/09)</t>
  </si>
  <si>
    <t>Kwazulu-Natal: eThekwini (ETH) - Table C4 Quarterly Budgeted Financial Performance ( Waste water management                             ) for 4th Quarter ended 30 June 2022 (Figures Finalised as at 2022/08/09)</t>
  </si>
  <si>
    <t>Western Cape: Cape Town (CPT)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</si>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</sst>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420118869</v>
      </c>
      <c r="D8" s="6"/>
      <c r="E8" s="7">
        <v>447060205</v>
      </c>
      <c r="F8" s="8">
        <v>447060205</v>
      </c>
      <c r="G8" s="8">
        <v>45872957</v>
      </c>
      <c r="H8" s="8">
        <v>37294473</v>
      </c>
      <c r="I8" s="8">
        <v>38878968</v>
      </c>
      <c r="J8" s="8">
        <v>122046398</v>
      </c>
      <c r="K8" s="8">
        <v>36648617</v>
      </c>
      <c r="L8" s="8">
        <v>41207748</v>
      </c>
      <c r="M8" s="8">
        <v>36436232</v>
      </c>
      <c r="N8" s="8">
        <v>114292597</v>
      </c>
      <c r="O8" s="8">
        <v>36941369</v>
      </c>
      <c r="P8" s="8">
        <v>36377034</v>
      </c>
      <c r="Q8" s="8">
        <v>35356057</v>
      </c>
      <c r="R8" s="8">
        <v>108674460</v>
      </c>
      <c r="S8" s="8">
        <v>36858803</v>
      </c>
      <c r="T8" s="8">
        <v>37036652</v>
      </c>
      <c r="U8" s="8">
        <v>51956992</v>
      </c>
      <c r="V8" s="8">
        <v>125852447</v>
      </c>
      <c r="W8" s="8">
        <v>470865902</v>
      </c>
      <c r="X8" s="8">
        <v>447060205</v>
      </c>
      <c r="Y8" s="8">
        <v>23805697</v>
      </c>
      <c r="Z8" s="2">
        <v>5.3249420847019922</v>
      </c>
      <c r="AA8" s="6">
        <v>447060205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171971520</v>
      </c>
      <c r="D18" s="6"/>
      <c r="E18" s="7">
        <v>125198637</v>
      </c>
      <c r="F18" s="8">
        <v>125198637</v>
      </c>
      <c r="G18" s="8">
        <v>39082774</v>
      </c>
      <c r="H18" s="8"/>
      <c r="I18" s="8"/>
      <c r="J18" s="8">
        <v>39082774</v>
      </c>
      <c r="K18" s="8"/>
      <c r="L18" s="8">
        <v>1690079</v>
      </c>
      <c r="M18" s="8">
        <v>46402045</v>
      </c>
      <c r="N18" s="8">
        <v>48092124</v>
      </c>
      <c r="O18" s="8">
        <v>6976937</v>
      </c>
      <c r="P18" s="8">
        <v>7867759</v>
      </c>
      <c r="Q18" s="8">
        <v>24593083</v>
      </c>
      <c r="R18" s="8">
        <v>39437779</v>
      </c>
      <c r="S18" s="8">
        <v>1678294</v>
      </c>
      <c r="T18" s="8"/>
      <c r="U18" s="8"/>
      <c r="V18" s="8">
        <v>1678294</v>
      </c>
      <c r="W18" s="8">
        <v>128290971</v>
      </c>
      <c r="X18" s="8">
        <v>125198637</v>
      </c>
      <c r="Y18" s="8">
        <v>3092334</v>
      </c>
      <c r="Z18" s="2">
        <v>2.4699422246905129</v>
      </c>
      <c r="AA18" s="6">
        <v>125198637</v>
      </c>
    </row>
    <row r="19" spans="1:27" x14ac:dyDescent="0.25">
      <c r="A19" s="23" t="s">
        <v>46</v>
      </c>
      <c r="B19" s="29" t="s">
        <v>32</v>
      </c>
      <c r="C19" s="6">
        <v>1581481</v>
      </c>
      <c r="D19" s="6"/>
      <c r="E19" s="7">
        <v>1133536</v>
      </c>
      <c r="F19" s="26">
        <v>1133536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309</v>
      </c>
      <c r="V19" s="26">
        <v>309</v>
      </c>
      <c r="W19" s="26">
        <v>309</v>
      </c>
      <c r="X19" s="26">
        <v>1133536</v>
      </c>
      <c r="Y19" s="26">
        <v>-1133227</v>
      </c>
      <c r="Z19" s="27">
        <v>-99.97274016881687</v>
      </c>
      <c r="AA19" s="28">
        <v>1133536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593671870</v>
      </c>
      <c r="D21" s="33">
        <f t="shared" si="0"/>
        <v>0</v>
      </c>
      <c r="E21" s="34">
        <f t="shared" si="0"/>
        <v>573392378</v>
      </c>
      <c r="F21" s="35">
        <f t="shared" si="0"/>
        <v>573392378</v>
      </c>
      <c r="G21" s="35">
        <f t="shared" si="0"/>
        <v>84955731</v>
      </c>
      <c r="H21" s="35">
        <f t="shared" si="0"/>
        <v>37294473</v>
      </c>
      <c r="I21" s="35">
        <f t="shared" si="0"/>
        <v>38878968</v>
      </c>
      <c r="J21" s="35">
        <f t="shared" si="0"/>
        <v>161129172</v>
      </c>
      <c r="K21" s="35">
        <f t="shared" si="0"/>
        <v>36648617</v>
      </c>
      <c r="L21" s="35">
        <f t="shared" si="0"/>
        <v>42897827</v>
      </c>
      <c r="M21" s="35">
        <f t="shared" si="0"/>
        <v>82838277</v>
      </c>
      <c r="N21" s="35">
        <f t="shared" si="0"/>
        <v>162384721</v>
      </c>
      <c r="O21" s="35">
        <f t="shared" si="0"/>
        <v>43918306</v>
      </c>
      <c r="P21" s="35">
        <f t="shared" si="0"/>
        <v>44244793</v>
      </c>
      <c r="Q21" s="35">
        <f t="shared" si="0"/>
        <v>59949140</v>
      </c>
      <c r="R21" s="35">
        <f t="shared" si="0"/>
        <v>148112239</v>
      </c>
      <c r="S21" s="35">
        <f t="shared" si="0"/>
        <v>38537097</v>
      </c>
      <c r="T21" s="35">
        <f t="shared" si="0"/>
        <v>37036652</v>
      </c>
      <c r="U21" s="35">
        <f t="shared" si="0"/>
        <v>51957301</v>
      </c>
      <c r="V21" s="35">
        <f t="shared" si="0"/>
        <v>127531050</v>
      </c>
      <c r="W21" s="35">
        <f t="shared" si="0"/>
        <v>599157182</v>
      </c>
      <c r="X21" s="35">
        <f t="shared" si="0"/>
        <v>573392378</v>
      </c>
      <c r="Y21" s="35">
        <f t="shared" si="0"/>
        <v>25764804</v>
      </c>
      <c r="Z21" s="36">
        <f>+IF(X21&lt;&gt;0,+(Y21/X21)*100,0)</f>
        <v>4.4933984106778624</v>
      </c>
      <c r="AA21" s="33">
        <f>SUM(AA5:AA20)</f>
        <v>573392378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135395705</v>
      </c>
      <c r="D24" s="6"/>
      <c r="E24" s="7">
        <v>141637336</v>
      </c>
      <c r="F24" s="8">
        <v>141212447</v>
      </c>
      <c r="G24" s="8">
        <v>11151207</v>
      </c>
      <c r="H24" s="8">
        <v>17931549</v>
      </c>
      <c r="I24" s="8">
        <v>10780537</v>
      </c>
      <c r="J24" s="8">
        <v>39863293</v>
      </c>
      <c r="K24" s="8">
        <v>12298834</v>
      </c>
      <c r="L24" s="8">
        <v>16264957</v>
      </c>
      <c r="M24" s="8">
        <v>12995252</v>
      </c>
      <c r="N24" s="8">
        <v>41559043</v>
      </c>
      <c r="O24" s="8">
        <v>11190662</v>
      </c>
      <c r="P24" s="8">
        <v>11531963</v>
      </c>
      <c r="Q24" s="8">
        <v>11004135</v>
      </c>
      <c r="R24" s="8">
        <v>33726760</v>
      </c>
      <c r="S24" s="8">
        <v>11097676</v>
      </c>
      <c r="T24" s="8">
        <v>10972561</v>
      </c>
      <c r="U24" s="8">
        <v>11365740</v>
      </c>
      <c r="V24" s="8">
        <v>33435977</v>
      </c>
      <c r="W24" s="8">
        <v>148585073</v>
      </c>
      <c r="X24" s="8">
        <v>141212447</v>
      </c>
      <c r="Y24" s="8">
        <v>7372626</v>
      </c>
      <c r="Z24" s="2">
        <v>5.2209462810314449</v>
      </c>
      <c r="AA24" s="6">
        <v>141212447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55903347</v>
      </c>
      <c r="D26" s="6"/>
      <c r="E26" s="7">
        <v>67059031</v>
      </c>
      <c r="F26" s="8">
        <v>74358911</v>
      </c>
      <c r="G26" s="8"/>
      <c r="H26" s="8">
        <v>11176505</v>
      </c>
      <c r="I26" s="8">
        <v>5588253</v>
      </c>
      <c r="J26" s="8">
        <v>16764758</v>
      </c>
      <c r="K26" s="8">
        <v>5588253</v>
      </c>
      <c r="L26" s="8">
        <v>5588253</v>
      </c>
      <c r="M26" s="8">
        <v>5588253</v>
      </c>
      <c r="N26" s="8">
        <v>16764759</v>
      </c>
      <c r="O26" s="8">
        <v>5588253</v>
      </c>
      <c r="P26" s="8">
        <v>5588253</v>
      </c>
      <c r="Q26" s="8">
        <v>5588253</v>
      </c>
      <c r="R26" s="8">
        <v>16764759</v>
      </c>
      <c r="S26" s="8">
        <v>5588253</v>
      </c>
      <c r="T26" s="8">
        <v>5588253</v>
      </c>
      <c r="U26" s="8">
        <v>12905312</v>
      </c>
      <c r="V26" s="8">
        <v>24081818</v>
      </c>
      <c r="W26" s="8">
        <v>74376094</v>
      </c>
      <c r="X26" s="8">
        <v>74358911</v>
      </c>
      <c r="Y26" s="8">
        <v>17183</v>
      </c>
      <c r="Z26" s="2">
        <v>2.3108192103566443E-2</v>
      </c>
      <c r="AA26" s="6">
        <v>74358911</v>
      </c>
    </row>
    <row r="27" spans="1:27" x14ac:dyDescent="0.25">
      <c r="A27" s="25" t="s">
        <v>53</v>
      </c>
      <c r="B27" s="24" t="s">
        <v>32</v>
      </c>
      <c r="C27" s="6">
        <v>77897406</v>
      </c>
      <c r="D27" s="6"/>
      <c r="E27" s="7">
        <v>36043895</v>
      </c>
      <c r="F27" s="8">
        <v>36043895</v>
      </c>
      <c r="G27" s="8">
        <v>7985868</v>
      </c>
      <c r="H27" s="8">
        <v>12703790</v>
      </c>
      <c r="I27" s="8">
        <v>10061630</v>
      </c>
      <c r="J27" s="8">
        <v>30751288</v>
      </c>
      <c r="K27" s="8">
        <v>10296897</v>
      </c>
      <c r="L27" s="8">
        <v>9917859</v>
      </c>
      <c r="M27" s="8">
        <v>10345557</v>
      </c>
      <c r="N27" s="8">
        <v>30560313</v>
      </c>
      <c r="O27" s="8">
        <v>5507270</v>
      </c>
      <c r="P27" s="8">
        <v>8678372</v>
      </c>
      <c r="Q27" s="8">
        <v>9606745</v>
      </c>
      <c r="R27" s="8">
        <v>23792387</v>
      </c>
      <c r="S27" s="8">
        <v>9426131</v>
      </c>
      <c r="T27" s="8">
        <v>8972431</v>
      </c>
      <c r="U27" s="8">
        <v>9476885</v>
      </c>
      <c r="V27" s="8">
        <v>27875447</v>
      </c>
      <c r="W27" s="8">
        <v>112979435</v>
      </c>
      <c r="X27" s="8">
        <v>36043895</v>
      </c>
      <c r="Y27" s="8">
        <v>76935540</v>
      </c>
      <c r="Z27" s="2">
        <v>213.44957308304222</v>
      </c>
      <c r="AA27" s="6">
        <v>36043895</v>
      </c>
    </row>
    <row r="28" spans="1:27" x14ac:dyDescent="0.25">
      <c r="A28" s="25" t="s">
        <v>54</v>
      </c>
      <c r="B28" s="24" t="s">
        <v>32</v>
      </c>
      <c r="C28" s="6">
        <v>1588408</v>
      </c>
      <c r="D28" s="6"/>
      <c r="E28" s="7">
        <v>7604932</v>
      </c>
      <c r="F28" s="8">
        <v>3604932</v>
      </c>
      <c r="G28" s="8">
        <v>261561</v>
      </c>
      <c r="H28" s="8">
        <v>261561</v>
      </c>
      <c r="I28" s="8">
        <v>253123</v>
      </c>
      <c r="J28" s="8">
        <v>776245</v>
      </c>
      <c r="K28" s="8">
        <v>250609</v>
      </c>
      <c r="L28" s="8">
        <v>242525</v>
      </c>
      <c r="M28" s="8">
        <v>250609</v>
      </c>
      <c r="N28" s="8">
        <v>743743</v>
      </c>
      <c r="O28" s="8">
        <v>235907</v>
      </c>
      <c r="P28" s="8">
        <v>213078</v>
      </c>
      <c r="Q28" s="8">
        <v>235907</v>
      </c>
      <c r="R28" s="8">
        <v>684892</v>
      </c>
      <c r="S28" s="8">
        <v>217174</v>
      </c>
      <c r="T28" s="8">
        <v>224413</v>
      </c>
      <c r="U28" s="8">
        <v>217174</v>
      </c>
      <c r="V28" s="8">
        <v>658761</v>
      </c>
      <c r="W28" s="8">
        <v>2863641</v>
      </c>
      <c r="X28" s="8">
        <v>3604932</v>
      </c>
      <c r="Y28" s="8">
        <v>-741291</v>
      </c>
      <c r="Z28" s="2">
        <v>-20.563245020987914</v>
      </c>
      <c r="AA28" s="6">
        <v>3604932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6483496</v>
      </c>
      <c r="D30" s="6"/>
      <c r="E30" s="7">
        <v>9970679</v>
      </c>
      <c r="F30" s="8">
        <v>6927220</v>
      </c>
      <c r="G30" s="8">
        <v>55293</v>
      </c>
      <c r="H30" s="8">
        <v>62740</v>
      </c>
      <c r="I30" s="8">
        <v>132577</v>
      </c>
      <c r="J30" s="8">
        <v>250610</v>
      </c>
      <c r="K30" s="8">
        <v>1379898</v>
      </c>
      <c r="L30" s="8">
        <v>659325</v>
      </c>
      <c r="M30" s="8">
        <v>935272</v>
      </c>
      <c r="N30" s="8">
        <v>2974495</v>
      </c>
      <c r="O30" s="8">
        <v>235761</v>
      </c>
      <c r="P30" s="8">
        <v>757020</v>
      </c>
      <c r="Q30" s="8">
        <v>609283</v>
      </c>
      <c r="R30" s="8">
        <v>1602064</v>
      </c>
      <c r="S30" s="8">
        <v>473351</v>
      </c>
      <c r="T30" s="8">
        <v>680213</v>
      </c>
      <c r="U30" s="8">
        <v>1223864</v>
      </c>
      <c r="V30" s="8">
        <v>2377428</v>
      </c>
      <c r="W30" s="8">
        <v>7204597</v>
      </c>
      <c r="X30" s="8">
        <v>6927220</v>
      </c>
      <c r="Y30" s="8">
        <v>277377</v>
      </c>
      <c r="Z30" s="2">
        <v>4.0041603991211483</v>
      </c>
      <c r="AA30" s="6">
        <v>6927220</v>
      </c>
    </row>
    <row r="31" spans="1:27" x14ac:dyDescent="0.25">
      <c r="A31" s="25" t="s">
        <v>57</v>
      </c>
      <c r="B31" s="24" t="s">
        <v>32</v>
      </c>
      <c r="C31" s="6">
        <v>123746612</v>
      </c>
      <c r="D31" s="6"/>
      <c r="E31" s="7">
        <v>74774946</v>
      </c>
      <c r="F31" s="8">
        <v>73205974</v>
      </c>
      <c r="G31" s="8">
        <v>794122</v>
      </c>
      <c r="H31" s="8">
        <v>1854546</v>
      </c>
      <c r="I31" s="8">
        <v>4384865</v>
      </c>
      <c r="J31" s="8">
        <v>7033533</v>
      </c>
      <c r="K31" s="8">
        <v>6044848</v>
      </c>
      <c r="L31" s="8">
        <v>18046523</v>
      </c>
      <c r="M31" s="8">
        <v>10478927</v>
      </c>
      <c r="N31" s="8">
        <v>34570298</v>
      </c>
      <c r="O31" s="8">
        <v>10851433</v>
      </c>
      <c r="P31" s="8">
        <v>6730982</v>
      </c>
      <c r="Q31" s="8">
        <v>8751411</v>
      </c>
      <c r="R31" s="8">
        <v>26333826</v>
      </c>
      <c r="S31" s="8">
        <v>2089730</v>
      </c>
      <c r="T31" s="8">
        <v>3002151</v>
      </c>
      <c r="U31" s="8">
        <v>3575981</v>
      </c>
      <c r="V31" s="8">
        <v>8667862</v>
      </c>
      <c r="W31" s="8">
        <v>76605519</v>
      </c>
      <c r="X31" s="8">
        <v>73205974</v>
      </c>
      <c r="Y31" s="8">
        <v>3399545</v>
      </c>
      <c r="Z31" s="2">
        <v>4.6438081678962426</v>
      </c>
      <c r="AA31" s="6">
        <v>73205974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9248816</v>
      </c>
      <c r="D33" s="6"/>
      <c r="E33" s="7">
        <v>14933934</v>
      </c>
      <c r="F33" s="8">
        <v>14933934</v>
      </c>
      <c r="G33" s="8">
        <v>154003</v>
      </c>
      <c r="H33" s="8">
        <v>915453</v>
      </c>
      <c r="I33" s="8">
        <v>1649462</v>
      </c>
      <c r="J33" s="8">
        <v>2718918</v>
      </c>
      <c r="K33" s="8">
        <v>852083</v>
      </c>
      <c r="L33" s="8">
        <v>1879252</v>
      </c>
      <c r="M33" s="8">
        <v>850204</v>
      </c>
      <c r="N33" s="8">
        <v>3581539</v>
      </c>
      <c r="O33" s="8">
        <v>1077954</v>
      </c>
      <c r="P33" s="8">
        <v>1522751</v>
      </c>
      <c r="Q33" s="8">
        <v>1859044</v>
      </c>
      <c r="R33" s="8">
        <v>4459749</v>
      </c>
      <c r="S33" s="8">
        <v>768660</v>
      </c>
      <c r="T33" s="8">
        <v>1571918</v>
      </c>
      <c r="U33" s="8">
        <v>1558704</v>
      </c>
      <c r="V33" s="8">
        <v>3899282</v>
      </c>
      <c r="W33" s="8">
        <v>14659488</v>
      </c>
      <c r="X33" s="8">
        <v>14933934</v>
      </c>
      <c r="Y33" s="8">
        <v>-274446</v>
      </c>
      <c r="Z33" s="2">
        <v>-1.837734116141132</v>
      </c>
      <c r="AA33" s="6">
        <v>14933934</v>
      </c>
    </row>
    <row r="34" spans="1:27" x14ac:dyDescent="0.25">
      <c r="A34" s="23" t="s">
        <v>59</v>
      </c>
      <c r="B34" s="29" t="s">
        <v>32</v>
      </c>
      <c r="C34" s="6">
        <v>4739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410268529</v>
      </c>
      <c r="D35" s="33">
        <f>SUM(D24:D34)</f>
        <v>0</v>
      </c>
      <c r="E35" s="34">
        <f t="shared" si="1"/>
        <v>352024753</v>
      </c>
      <c r="F35" s="35">
        <f t="shared" si="1"/>
        <v>350287313</v>
      </c>
      <c r="G35" s="35">
        <f t="shared" si="1"/>
        <v>20402054</v>
      </c>
      <c r="H35" s="35">
        <f t="shared" si="1"/>
        <v>44906144</v>
      </c>
      <c r="I35" s="35">
        <f t="shared" si="1"/>
        <v>32850447</v>
      </c>
      <c r="J35" s="35">
        <f t="shared" si="1"/>
        <v>98158645</v>
      </c>
      <c r="K35" s="35">
        <f t="shared" si="1"/>
        <v>36711422</v>
      </c>
      <c r="L35" s="35">
        <f t="shared" si="1"/>
        <v>52598694</v>
      </c>
      <c r="M35" s="35">
        <f t="shared" si="1"/>
        <v>41444074</v>
      </c>
      <c r="N35" s="35">
        <f t="shared" si="1"/>
        <v>130754190</v>
      </c>
      <c r="O35" s="35">
        <f t="shared" si="1"/>
        <v>34687240</v>
      </c>
      <c r="P35" s="35">
        <f t="shared" si="1"/>
        <v>35022419</v>
      </c>
      <c r="Q35" s="35">
        <f t="shared" si="1"/>
        <v>37654778</v>
      </c>
      <c r="R35" s="35">
        <f t="shared" si="1"/>
        <v>107364437</v>
      </c>
      <c r="S35" s="35">
        <f t="shared" si="1"/>
        <v>29660975</v>
      </c>
      <c r="T35" s="35">
        <f t="shared" si="1"/>
        <v>31011940</v>
      </c>
      <c r="U35" s="35">
        <f t="shared" si="1"/>
        <v>40323660</v>
      </c>
      <c r="V35" s="35">
        <f t="shared" si="1"/>
        <v>100996575</v>
      </c>
      <c r="W35" s="35">
        <f t="shared" si="1"/>
        <v>437273847</v>
      </c>
      <c r="X35" s="35">
        <f t="shared" si="1"/>
        <v>350287313</v>
      </c>
      <c r="Y35" s="35">
        <f t="shared" si="1"/>
        <v>86986534</v>
      </c>
      <c r="Z35" s="36">
        <f>+IF(X35&lt;&gt;0,+(Y35/X35)*100,0)</f>
        <v>24.832910234462304</v>
      </c>
      <c r="AA35" s="33">
        <f>SUM(AA24:AA34)</f>
        <v>350287313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183403341</v>
      </c>
      <c r="D37" s="46">
        <f>+D21-D35</f>
        <v>0</v>
      </c>
      <c r="E37" s="47">
        <f t="shared" si="2"/>
        <v>221367625</v>
      </c>
      <c r="F37" s="48">
        <f t="shared" si="2"/>
        <v>223105065</v>
      </c>
      <c r="G37" s="48">
        <f t="shared" si="2"/>
        <v>64553677</v>
      </c>
      <c r="H37" s="48">
        <f t="shared" si="2"/>
        <v>-7611671</v>
      </c>
      <c r="I37" s="48">
        <f t="shared" si="2"/>
        <v>6028521</v>
      </c>
      <c r="J37" s="48">
        <f t="shared" si="2"/>
        <v>62970527</v>
      </c>
      <c r="K37" s="48">
        <f t="shared" si="2"/>
        <v>-62805</v>
      </c>
      <c r="L37" s="48">
        <f t="shared" si="2"/>
        <v>-9700867</v>
      </c>
      <c r="M37" s="48">
        <f t="shared" si="2"/>
        <v>41394203</v>
      </c>
      <c r="N37" s="48">
        <f t="shared" si="2"/>
        <v>31630531</v>
      </c>
      <c r="O37" s="48">
        <f t="shared" si="2"/>
        <v>9231066</v>
      </c>
      <c r="P37" s="48">
        <f t="shared" si="2"/>
        <v>9222374</v>
      </c>
      <c r="Q37" s="48">
        <f t="shared" si="2"/>
        <v>22294362</v>
      </c>
      <c r="R37" s="48">
        <f t="shared" si="2"/>
        <v>40747802</v>
      </c>
      <c r="S37" s="48">
        <f t="shared" si="2"/>
        <v>8876122</v>
      </c>
      <c r="T37" s="48">
        <f t="shared" si="2"/>
        <v>6024712</v>
      </c>
      <c r="U37" s="48">
        <f t="shared" si="2"/>
        <v>11633641</v>
      </c>
      <c r="V37" s="48">
        <f t="shared" si="2"/>
        <v>26534475</v>
      </c>
      <c r="W37" s="48">
        <f t="shared" si="2"/>
        <v>161883335</v>
      </c>
      <c r="X37" s="48">
        <f>IF(F21=F35,0,X21-X35)</f>
        <v>223105065</v>
      </c>
      <c r="Y37" s="48">
        <f t="shared" si="2"/>
        <v>-61221730</v>
      </c>
      <c r="Z37" s="49">
        <f>+IF(X37&lt;&gt;0,+(Y37/X37)*100,0)</f>
        <v>-27.440762046347984</v>
      </c>
      <c r="AA37" s="46">
        <f>+AA21-AA35</f>
        <v>223105065</v>
      </c>
    </row>
    <row r="38" spans="1:27" ht="23.15" customHeight="1" x14ac:dyDescent="0.25">
      <c r="A38" s="50" t="s">
        <v>62</v>
      </c>
      <c r="B38" s="29" t="s">
        <v>32</v>
      </c>
      <c r="C38" s="6">
        <v>60452535</v>
      </c>
      <c r="D38" s="6"/>
      <c r="E38" s="7">
        <v>50230000</v>
      </c>
      <c r="F38" s="8">
        <v>48083575</v>
      </c>
      <c r="G38" s="8"/>
      <c r="H38" s="8"/>
      <c r="I38" s="8"/>
      <c r="J38" s="8"/>
      <c r="K38" s="8">
        <v>511322</v>
      </c>
      <c r="L38" s="8">
        <v>259722</v>
      </c>
      <c r="M38" s="8">
        <v>2999544</v>
      </c>
      <c r="N38" s="8">
        <v>3770588</v>
      </c>
      <c r="O38" s="8">
        <v>6801652</v>
      </c>
      <c r="P38" s="8">
        <v>1948869</v>
      </c>
      <c r="Q38" s="8">
        <v>2755946</v>
      </c>
      <c r="R38" s="8">
        <v>11506467</v>
      </c>
      <c r="S38" s="8">
        <v>1329607</v>
      </c>
      <c r="T38" s="8">
        <v>4352818</v>
      </c>
      <c r="U38" s="8">
        <v>4795989</v>
      </c>
      <c r="V38" s="8">
        <v>10478414</v>
      </c>
      <c r="W38" s="8">
        <v>25755469</v>
      </c>
      <c r="X38" s="8">
        <v>48083575</v>
      </c>
      <c r="Y38" s="8">
        <v>-22328106</v>
      </c>
      <c r="Z38" s="2">
        <v>-46.43603559011575</v>
      </c>
      <c r="AA38" s="6">
        <v>48083575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243855876</v>
      </c>
      <c r="D41" s="56">
        <f>SUM(D37:D40)</f>
        <v>0</v>
      </c>
      <c r="E41" s="57">
        <f t="shared" si="3"/>
        <v>271597625</v>
      </c>
      <c r="F41" s="58">
        <f t="shared" si="3"/>
        <v>271188640</v>
      </c>
      <c r="G41" s="58">
        <f t="shared" si="3"/>
        <v>64553677</v>
      </c>
      <c r="H41" s="58">
        <f t="shared" si="3"/>
        <v>-7611671</v>
      </c>
      <c r="I41" s="58">
        <f t="shared" si="3"/>
        <v>6028521</v>
      </c>
      <c r="J41" s="58">
        <f t="shared" si="3"/>
        <v>62970527</v>
      </c>
      <c r="K41" s="58">
        <f t="shared" si="3"/>
        <v>448517</v>
      </c>
      <c r="L41" s="58">
        <f t="shared" si="3"/>
        <v>-9441145</v>
      </c>
      <c r="M41" s="58">
        <f t="shared" si="3"/>
        <v>44393747</v>
      </c>
      <c r="N41" s="58">
        <f t="shared" si="3"/>
        <v>35401119</v>
      </c>
      <c r="O41" s="58">
        <f t="shared" si="3"/>
        <v>16032718</v>
      </c>
      <c r="P41" s="58">
        <f t="shared" si="3"/>
        <v>11171243</v>
      </c>
      <c r="Q41" s="58">
        <f t="shared" si="3"/>
        <v>25050308</v>
      </c>
      <c r="R41" s="58">
        <f t="shared" si="3"/>
        <v>52254269</v>
      </c>
      <c r="S41" s="58">
        <f t="shared" si="3"/>
        <v>10205729</v>
      </c>
      <c r="T41" s="58">
        <f t="shared" si="3"/>
        <v>10377530</v>
      </c>
      <c r="U41" s="58">
        <f t="shared" si="3"/>
        <v>16429630</v>
      </c>
      <c r="V41" s="58">
        <f t="shared" si="3"/>
        <v>37012889</v>
      </c>
      <c r="W41" s="58">
        <f t="shared" si="3"/>
        <v>187638804</v>
      </c>
      <c r="X41" s="58">
        <f t="shared" si="3"/>
        <v>271188640</v>
      </c>
      <c r="Y41" s="58">
        <f t="shared" si="3"/>
        <v>-83549836</v>
      </c>
      <c r="Z41" s="59">
        <f>+IF(X41&lt;&gt;0,+(Y41/X41)*100,0)</f>
        <v>-30.808752166019932</v>
      </c>
      <c r="AA41" s="56">
        <f>SUM(AA37:AA40)</f>
        <v>271188640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243855876</v>
      </c>
      <c r="D43" s="64">
        <f>+D41-D42</f>
        <v>0</v>
      </c>
      <c r="E43" s="65">
        <f t="shared" si="4"/>
        <v>271597625</v>
      </c>
      <c r="F43" s="66">
        <f t="shared" si="4"/>
        <v>271188640</v>
      </c>
      <c r="G43" s="66">
        <f t="shared" si="4"/>
        <v>64553677</v>
      </c>
      <c r="H43" s="66">
        <f t="shared" si="4"/>
        <v>-7611671</v>
      </c>
      <c r="I43" s="66">
        <f t="shared" si="4"/>
        <v>6028521</v>
      </c>
      <c r="J43" s="66">
        <f t="shared" si="4"/>
        <v>62970527</v>
      </c>
      <c r="K43" s="66">
        <f t="shared" si="4"/>
        <v>448517</v>
      </c>
      <c r="L43" s="66">
        <f t="shared" si="4"/>
        <v>-9441145</v>
      </c>
      <c r="M43" s="66">
        <f t="shared" si="4"/>
        <v>44393747</v>
      </c>
      <c r="N43" s="66">
        <f t="shared" si="4"/>
        <v>35401119</v>
      </c>
      <c r="O43" s="66">
        <f t="shared" si="4"/>
        <v>16032718</v>
      </c>
      <c r="P43" s="66">
        <f t="shared" si="4"/>
        <v>11171243</v>
      </c>
      <c r="Q43" s="66">
        <f t="shared" si="4"/>
        <v>25050308</v>
      </c>
      <c r="R43" s="66">
        <f t="shared" si="4"/>
        <v>52254269</v>
      </c>
      <c r="S43" s="66">
        <f t="shared" si="4"/>
        <v>10205729</v>
      </c>
      <c r="T43" s="66">
        <f t="shared" si="4"/>
        <v>10377530</v>
      </c>
      <c r="U43" s="66">
        <f t="shared" si="4"/>
        <v>16429630</v>
      </c>
      <c r="V43" s="66">
        <f t="shared" si="4"/>
        <v>37012889</v>
      </c>
      <c r="W43" s="66">
        <f t="shared" si="4"/>
        <v>187638804</v>
      </c>
      <c r="X43" s="66">
        <f t="shared" si="4"/>
        <v>271188640</v>
      </c>
      <c r="Y43" s="66">
        <f t="shared" si="4"/>
        <v>-83549836</v>
      </c>
      <c r="Z43" s="67">
        <f>+IF(X43&lt;&gt;0,+(Y43/X43)*100,0)</f>
        <v>-30.808752166019932</v>
      </c>
      <c r="AA43" s="64">
        <f>+AA41-AA42</f>
        <v>271188640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243855876</v>
      </c>
      <c r="D45" s="56">
        <f>SUM(D43:D44)</f>
        <v>0</v>
      </c>
      <c r="E45" s="57">
        <f t="shared" si="5"/>
        <v>271597625</v>
      </c>
      <c r="F45" s="58">
        <f t="shared" si="5"/>
        <v>271188640</v>
      </c>
      <c r="G45" s="58">
        <f t="shared" si="5"/>
        <v>64553677</v>
      </c>
      <c r="H45" s="58">
        <f t="shared" si="5"/>
        <v>-7611671</v>
      </c>
      <c r="I45" s="58">
        <f t="shared" si="5"/>
        <v>6028521</v>
      </c>
      <c r="J45" s="58">
        <f t="shared" si="5"/>
        <v>62970527</v>
      </c>
      <c r="K45" s="58">
        <f t="shared" si="5"/>
        <v>448517</v>
      </c>
      <c r="L45" s="58">
        <f t="shared" si="5"/>
        <v>-9441145</v>
      </c>
      <c r="M45" s="58">
        <f t="shared" si="5"/>
        <v>44393747</v>
      </c>
      <c r="N45" s="58">
        <f t="shared" si="5"/>
        <v>35401119</v>
      </c>
      <c r="O45" s="58">
        <f t="shared" si="5"/>
        <v>16032718</v>
      </c>
      <c r="P45" s="58">
        <f t="shared" si="5"/>
        <v>11171243</v>
      </c>
      <c r="Q45" s="58">
        <f t="shared" si="5"/>
        <v>25050308</v>
      </c>
      <c r="R45" s="58">
        <f t="shared" si="5"/>
        <v>52254269</v>
      </c>
      <c r="S45" s="58">
        <f t="shared" si="5"/>
        <v>10205729</v>
      </c>
      <c r="T45" s="58">
        <f t="shared" si="5"/>
        <v>10377530</v>
      </c>
      <c r="U45" s="58">
        <f t="shared" si="5"/>
        <v>16429630</v>
      </c>
      <c r="V45" s="58">
        <f t="shared" si="5"/>
        <v>37012889</v>
      </c>
      <c r="W45" s="58">
        <f t="shared" si="5"/>
        <v>187638804</v>
      </c>
      <c r="X45" s="58">
        <f t="shared" si="5"/>
        <v>271188640</v>
      </c>
      <c r="Y45" s="58">
        <f t="shared" si="5"/>
        <v>-83549836</v>
      </c>
      <c r="Z45" s="59">
        <f>+IF(X45&lt;&gt;0,+(Y45/X45)*100,0)</f>
        <v>-30.808752166019932</v>
      </c>
      <c r="AA45" s="56">
        <f>SUM(AA43:AA44)</f>
        <v>271188640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243855876</v>
      </c>
      <c r="D47" s="71">
        <f>SUM(D45:D46)</f>
        <v>0</v>
      </c>
      <c r="E47" s="72">
        <f t="shared" si="6"/>
        <v>271597625</v>
      </c>
      <c r="F47" s="73">
        <f t="shared" si="6"/>
        <v>271188640</v>
      </c>
      <c r="G47" s="73">
        <f t="shared" si="6"/>
        <v>64553677</v>
      </c>
      <c r="H47" s="74">
        <f t="shared" si="6"/>
        <v>-7611671</v>
      </c>
      <c r="I47" s="74">
        <f t="shared" si="6"/>
        <v>6028521</v>
      </c>
      <c r="J47" s="74">
        <f t="shared" si="6"/>
        <v>62970527</v>
      </c>
      <c r="K47" s="74">
        <f t="shared" si="6"/>
        <v>448517</v>
      </c>
      <c r="L47" s="74">
        <f t="shared" si="6"/>
        <v>-9441145</v>
      </c>
      <c r="M47" s="73">
        <f t="shared" si="6"/>
        <v>44393747</v>
      </c>
      <c r="N47" s="73">
        <f t="shared" si="6"/>
        <v>35401119</v>
      </c>
      <c r="O47" s="74">
        <f t="shared" si="6"/>
        <v>16032718</v>
      </c>
      <c r="P47" s="74">
        <f t="shared" si="6"/>
        <v>11171243</v>
      </c>
      <c r="Q47" s="74">
        <f t="shared" si="6"/>
        <v>25050308</v>
      </c>
      <c r="R47" s="74">
        <f t="shared" si="6"/>
        <v>52254269</v>
      </c>
      <c r="S47" s="74">
        <f t="shared" si="6"/>
        <v>10205729</v>
      </c>
      <c r="T47" s="73">
        <f t="shared" si="6"/>
        <v>10377530</v>
      </c>
      <c r="U47" s="73">
        <f t="shared" si="6"/>
        <v>16429630</v>
      </c>
      <c r="V47" s="74">
        <f t="shared" si="6"/>
        <v>37012889</v>
      </c>
      <c r="W47" s="74">
        <f t="shared" si="6"/>
        <v>187638804</v>
      </c>
      <c r="X47" s="74">
        <f t="shared" si="6"/>
        <v>271188640</v>
      </c>
      <c r="Y47" s="74">
        <f t="shared" si="6"/>
        <v>-83549836</v>
      </c>
      <c r="Z47" s="75">
        <f>+IF(X47&lt;&gt;0,+(Y47/X47)*100,0)</f>
        <v>-30.808752166019932</v>
      </c>
      <c r="AA47" s="76">
        <f>SUM(AA45:AA46)</f>
        <v>271188640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709116503</v>
      </c>
      <c r="D8" s="6"/>
      <c r="E8" s="7">
        <v>739927500</v>
      </c>
      <c r="F8" s="8">
        <v>739927500</v>
      </c>
      <c r="G8" s="8"/>
      <c r="H8" s="8">
        <v>13571670</v>
      </c>
      <c r="I8" s="8">
        <v>75330090</v>
      </c>
      <c r="J8" s="8">
        <v>88901760</v>
      </c>
      <c r="K8" s="8">
        <v>66395401</v>
      </c>
      <c r="L8" s="8">
        <v>68692264</v>
      </c>
      <c r="M8" s="8">
        <v>64265577</v>
      </c>
      <c r="N8" s="8">
        <v>199353242</v>
      </c>
      <c r="O8" s="8">
        <v>62327055</v>
      </c>
      <c r="P8" s="8">
        <v>58925552</v>
      </c>
      <c r="Q8" s="8">
        <v>60998250</v>
      </c>
      <c r="R8" s="8">
        <v>182250857</v>
      </c>
      <c r="S8" s="8">
        <v>62075074</v>
      </c>
      <c r="T8" s="8">
        <v>48474209</v>
      </c>
      <c r="U8" s="8">
        <v>67390431</v>
      </c>
      <c r="V8" s="8">
        <v>177939714</v>
      </c>
      <c r="W8" s="8">
        <v>648445573</v>
      </c>
      <c r="X8" s="8">
        <v>739927500</v>
      </c>
      <c r="Y8" s="8">
        <v>-91481927</v>
      </c>
      <c r="Z8" s="2">
        <v>-12.363633869534516</v>
      </c>
      <c r="AA8" s="6">
        <v>739927500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64297152</v>
      </c>
      <c r="D13" s="6"/>
      <c r="E13" s="7">
        <v>60000000</v>
      </c>
      <c r="F13" s="8">
        <v>60000000</v>
      </c>
      <c r="G13" s="8"/>
      <c r="H13" s="8">
        <v>4386387</v>
      </c>
      <c r="I13" s="8">
        <v>4501625</v>
      </c>
      <c r="J13" s="8">
        <v>8888012</v>
      </c>
      <c r="K13" s="8">
        <v>4671526</v>
      </c>
      <c r="L13" s="8">
        <v>4872245</v>
      </c>
      <c r="M13" s="8">
        <v>5084694</v>
      </c>
      <c r="N13" s="8">
        <v>14628465</v>
      </c>
      <c r="O13" s="8">
        <v>5405692</v>
      </c>
      <c r="P13" s="8">
        <v>5476837</v>
      </c>
      <c r="Q13" s="8">
        <v>5762175</v>
      </c>
      <c r="R13" s="8">
        <v>16644704</v>
      </c>
      <c r="S13" s="8">
        <v>5851811</v>
      </c>
      <c r="T13" s="8">
        <v>6039395</v>
      </c>
      <c r="U13" s="8">
        <v>6181535</v>
      </c>
      <c r="V13" s="8">
        <v>18072741</v>
      </c>
      <c r="W13" s="8">
        <v>58233922</v>
      </c>
      <c r="X13" s="8">
        <v>60000000</v>
      </c>
      <c r="Y13" s="8">
        <v>-1766078</v>
      </c>
      <c r="Z13" s="2">
        <v>-2.9434633333333333</v>
      </c>
      <c r="AA13" s="6">
        <v>60000000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250742260</v>
      </c>
      <c r="D18" s="6"/>
      <c r="E18" s="7">
        <v>342346110</v>
      </c>
      <c r="F18" s="8">
        <v>359901110</v>
      </c>
      <c r="G18" s="8"/>
      <c r="H18" s="8"/>
      <c r="I18" s="8">
        <v>79079494</v>
      </c>
      <c r="J18" s="8">
        <v>79079494</v>
      </c>
      <c r="K18" s="8"/>
      <c r="L18" s="8"/>
      <c r="M18" s="8">
        <v>911758</v>
      </c>
      <c r="N18" s="8">
        <v>911758</v>
      </c>
      <c r="O18" s="8"/>
      <c r="P18" s="8">
        <v>570975</v>
      </c>
      <c r="Q18" s="8">
        <v>62904873</v>
      </c>
      <c r="R18" s="8">
        <v>63475848</v>
      </c>
      <c r="S18" s="8">
        <v>17508980</v>
      </c>
      <c r="T18" s="8"/>
      <c r="U18" s="8">
        <v>49773061</v>
      </c>
      <c r="V18" s="8">
        <v>67282041</v>
      </c>
      <c r="W18" s="8">
        <v>210749141</v>
      </c>
      <c r="X18" s="8">
        <v>359901110</v>
      </c>
      <c r="Y18" s="8">
        <v>-149151969</v>
      </c>
      <c r="Z18" s="2">
        <v>-41.442486520811229</v>
      </c>
      <c r="AA18" s="6">
        <v>359901110</v>
      </c>
    </row>
    <row r="19" spans="1:27" x14ac:dyDescent="0.25">
      <c r="A19" s="23" t="s">
        <v>46</v>
      </c>
      <c r="B19" s="29" t="s">
        <v>32</v>
      </c>
      <c r="C19" s="6">
        <v>4295838</v>
      </c>
      <c r="D19" s="6"/>
      <c r="E19" s="7">
        <v>4620000</v>
      </c>
      <c r="F19" s="26">
        <v>5538930</v>
      </c>
      <c r="G19" s="26"/>
      <c r="H19" s="26">
        <v>500325</v>
      </c>
      <c r="I19" s="26">
        <v>476695</v>
      </c>
      <c r="J19" s="26">
        <v>977020</v>
      </c>
      <c r="K19" s="26">
        <v>584336</v>
      </c>
      <c r="L19" s="26">
        <v>436689</v>
      </c>
      <c r="M19" s="26">
        <v>490464</v>
      </c>
      <c r="N19" s="26">
        <v>1511489</v>
      </c>
      <c r="O19" s="26">
        <v>313019</v>
      </c>
      <c r="P19" s="26">
        <v>457740</v>
      </c>
      <c r="Q19" s="26">
        <v>421635</v>
      </c>
      <c r="R19" s="26">
        <v>1192394</v>
      </c>
      <c r="S19" s="26">
        <v>307391</v>
      </c>
      <c r="T19" s="26">
        <v>592531</v>
      </c>
      <c r="U19" s="26">
        <v>291156</v>
      </c>
      <c r="V19" s="26">
        <v>1191078</v>
      </c>
      <c r="W19" s="26">
        <v>4871981</v>
      </c>
      <c r="X19" s="26">
        <v>5538930</v>
      </c>
      <c r="Y19" s="26">
        <v>-666949</v>
      </c>
      <c r="Z19" s="27">
        <v>-12.04111624447321</v>
      </c>
      <c r="AA19" s="28">
        <v>5538930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1028451753</v>
      </c>
      <c r="D21" s="33">
        <f t="shared" si="0"/>
        <v>0</v>
      </c>
      <c r="E21" s="34">
        <f t="shared" si="0"/>
        <v>1146893610</v>
      </c>
      <c r="F21" s="35">
        <f t="shared" si="0"/>
        <v>1165367540</v>
      </c>
      <c r="G21" s="35">
        <f t="shared" si="0"/>
        <v>0</v>
      </c>
      <c r="H21" s="35">
        <f t="shared" si="0"/>
        <v>18458382</v>
      </c>
      <c r="I21" s="35">
        <f t="shared" si="0"/>
        <v>159387904</v>
      </c>
      <c r="J21" s="35">
        <f t="shared" si="0"/>
        <v>177846286</v>
      </c>
      <c r="K21" s="35">
        <f t="shared" si="0"/>
        <v>71651263</v>
      </c>
      <c r="L21" s="35">
        <f t="shared" si="0"/>
        <v>74001198</v>
      </c>
      <c r="M21" s="35">
        <f t="shared" si="0"/>
        <v>70752493</v>
      </c>
      <c r="N21" s="35">
        <f t="shared" si="0"/>
        <v>216404954</v>
      </c>
      <c r="O21" s="35">
        <f t="shared" si="0"/>
        <v>68045766</v>
      </c>
      <c r="P21" s="35">
        <f t="shared" si="0"/>
        <v>65431104</v>
      </c>
      <c r="Q21" s="35">
        <f t="shared" si="0"/>
        <v>130086933</v>
      </c>
      <c r="R21" s="35">
        <f t="shared" si="0"/>
        <v>263563803</v>
      </c>
      <c r="S21" s="35">
        <f t="shared" si="0"/>
        <v>85743256</v>
      </c>
      <c r="T21" s="35">
        <f t="shared" si="0"/>
        <v>55106135</v>
      </c>
      <c r="U21" s="35">
        <f t="shared" si="0"/>
        <v>123636183</v>
      </c>
      <c r="V21" s="35">
        <f t="shared" si="0"/>
        <v>264485574</v>
      </c>
      <c r="W21" s="35">
        <f t="shared" si="0"/>
        <v>922300617</v>
      </c>
      <c r="X21" s="35">
        <f t="shared" si="0"/>
        <v>1165367540</v>
      </c>
      <c r="Y21" s="35">
        <f t="shared" si="0"/>
        <v>-243066923</v>
      </c>
      <c r="Z21" s="36">
        <f>+IF(X21&lt;&gt;0,+(Y21/X21)*100,0)</f>
        <v>-20.857533323778693</v>
      </c>
      <c r="AA21" s="33">
        <f>SUM(AA5:AA20)</f>
        <v>1165367540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226028821</v>
      </c>
      <c r="D24" s="6"/>
      <c r="E24" s="7">
        <v>258712640</v>
      </c>
      <c r="F24" s="8">
        <v>261713140</v>
      </c>
      <c r="G24" s="8"/>
      <c r="H24" s="8">
        <v>12685114</v>
      </c>
      <c r="I24" s="8">
        <v>16823985</v>
      </c>
      <c r="J24" s="8">
        <v>29509099</v>
      </c>
      <c r="K24" s="8">
        <v>19882922</v>
      </c>
      <c r="L24" s="8">
        <v>24534852</v>
      </c>
      <c r="M24" s="8">
        <v>19775863</v>
      </c>
      <c r="N24" s="8">
        <v>64193637</v>
      </c>
      <c r="O24" s="8">
        <v>18625425</v>
      </c>
      <c r="P24" s="8">
        <v>17509700</v>
      </c>
      <c r="Q24" s="8">
        <v>16978589</v>
      </c>
      <c r="R24" s="8">
        <v>53113714</v>
      </c>
      <c r="S24" s="8">
        <v>17285680</v>
      </c>
      <c r="T24" s="8">
        <v>18545573</v>
      </c>
      <c r="U24" s="8">
        <v>17084898</v>
      </c>
      <c r="V24" s="8">
        <v>52916151</v>
      </c>
      <c r="W24" s="8">
        <v>199732601</v>
      </c>
      <c r="X24" s="8">
        <v>261713140</v>
      </c>
      <c r="Y24" s="8">
        <v>-61980539</v>
      </c>
      <c r="Z24" s="2">
        <v>-23.682624036378151</v>
      </c>
      <c r="AA24" s="6">
        <v>261713140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215415419</v>
      </c>
      <c r="D26" s="6"/>
      <c r="E26" s="7">
        <v>110989130</v>
      </c>
      <c r="F26" s="8">
        <v>207179700</v>
      </c>
      <c r="G26" s="8"/>
      <c r="H26" s="8">
        <v>1838012</v>
      </c>
      <c r="I26" s="8">
        <v>3037488</v>
      </c>
      <c r="J26" s="8">
        <v>4875500</v>
      </c>
      <c r="K26" s="8">
        <v>2080168</v>
      </c>
      <c r="L26" s="8">
        <v>2930018</v>
      </c>
      <c r="M26" s="8">
        <v>6982549</v>
      </c>
      <c r="N26" s="8">
        <v>11992735</v>
      </c>
      <c r="O26" s="8">
        <v>2312899</v>
      </c>
      <c r="P26" s="8">
        <v>2307139</v>
      </c>
      <c r="Q26" s="8">
        <v>3871791</v>
      </c>
      <c r="R26" s="8">
        <v>8491829</v>
      </c>
      <c r="S26" s="8">
        <v>3642929</v>
      </c>
      <c r="T26" s="8">
        <v>4749647</v>
      </c>
      <c r="U26" s="8">
        <v>4430695</v>
      </c>
      <c r="V26" s="8">
        <v>12823271</v>
      </c>
      <c r="W26" s="8">
        <v>38183335</v>
      </c>
      <c r="X26" s="8">
        <v>207179700</v>
      </c>
      <c r="Y26" s="8">
        <v>-168996365</v>
      </c>
      <c r="Z26" s="2">
        <v>-81.569943869983391</v>
      </c>
      <c r="AA26" s="6">
        <v>207179700</v>
      </c>
    </row>
    <row r="27" spans="1:27" x14ac:dyDescent="0.25">
      <c r="A27" s="25" t="s">
        <v>53</v>
      </c>
      <c r="B27" s="24" t="s">
        <v>32</v>
      </c>
      <c r="C27" s="6">
        <v>136545922</v>
      </c>
      <c r="D27" s="6"/>
      <c r="E27" s="7">
        <v>44959040</v>
      </c>
      <c r="F27" s="8">
        <v>44959040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44959040</v>
      </c>
      <c r="Y27" s="8">
        <v>-44959040</v>
      </c>
      <c r="Z27" s="2">
        <v>-100</v>
      </c>
      <c r="AA27" s="6">
        <v>44959040</v>
      </c>
    </row>
    <row r="28" spans="1:27" x14ac:dyDescent="0.25">
      <c r="A28" s="25" t="s">
        <v>54</v>
      </c>
      <c r="B28" s="24" t="s">
        <v>32</v>
      </c>
      <c r="C28" s="6">
        <v>18049284</v>
      </c>
      <c r="D28" s="6"/>
      <c r="E28" s="7">
        <v>20025870</v>
      </c>
      <c r="F28" s="8">
        <v>20025870</v>
      </c>
      <c r="G28" s="8"/>
      <c r="H28" s="8">
        <v>-2109069</v>
      </c>
      <c r="I28" s="8">
        <v>1431578</v>
      </c>
      <c r="J28" s="8">
        <v>-677491</v>
      </c>
      <c r="K28" s="8"/>
      <c r="L28" s="8">
        <v>4307904</v>
      </c>
      <c r="M28" s="8"/>
      <c r="N28" s="8">
        <v>4307904</v>
      </c>
      <c r="O28" s="8">
        <v>5442506</v>
      </c>
      <c r="P28" s="8"/>
      <c r="Q28" s="8">
        <v>1372602</v>
      </c>
      <c r="R28" s="8">
        <v>6815108</v>
      </c>
      <c r="S28" s="8"/>
      <c r="T28" s="8">
        <v>4156508</v>
      </c>
      <c r="U28" s="8"/>
      <c r="V28" s="8">
        <v>4156508</v>
      </c>
      <c r="W28" s="8">
        <v>14602029</v>
      </c>
      <c r="X28" s="8">
        <v>20025870</v>
      </c>
      <c r="Y28" s="8">
        <v>-5423841</v>
      </c>
      <c r="Z28" s="2">
        <v>-27.084171624004348</v>
      </c>
      <c r="AA28" s="6">
        <v>20025870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17631982</v>
      </c>
      <c r="D30" s="6"/>
      <c r="E30" s="7">
        <v>24560940</v>
      </c>
      <c r="F30" s="8">
        <v>14998540</v>
      </c>
      <c r="G30" s="8"/>
      <c r="H30" s="8">
        <v>430321</v>
      </c>
      <c r="I30" s="8">
        <v>663739</v>
      </c>
      <c r="J30" s="8">
        <v>1094060</v>
      </c>
      <c r="K30" s="8">
        <v>467559</v>
      </c>
      <c r="L30" s="8">
        <v>361336</v>
      </c>
      <c r="M30" s="8">
        <v>482188</v>
      </c>
      <c r="N30" s="8">
        <v>1311083</v>
      </c>
      <c r="O30" s="8">
        <v>1552435</v>
      </c>
      <c r="P30" s="8">
        <v>566356</v>
      </c>
      <c r="Q30" s="8">
        <v>738137</v>
      </c>
      <c r="R30" s="8">
        <v>2856928</v>
      </c>
      <c r="S30" s="8">
        <v>928193</v>
      </c>
      <c r="T30" s="8">
        <v>1121346</v>
      </c>
      <c r="U30" s="8">
        <v>918752</v>
      </c>
      <c r="V30" s="8">
        <v>2968291</v>
      </c>
      <c r="W30" s="8">
        <v>8230362</v>
      </c>
      <c r="X30" s="8">
        <v>14998540</v>
      </c>
      <c r="Y30" s="8">
        <v>-6768178</v>
      </c>
      <c r="Z30" s="2">
        <v>-45.1255788896786</v>
      </c>
      <c r="AA30" s="6">
        <v>14998540</v>
      </c>
    </row>
    <row r="31" spans="1:27" x14ac:dyDescent="0.25">
      <c r="A31" s="25" t="s">
        <v>57</v>
      </c>
      <c r="B31" s="24" t="s">
        <v>32</v>
      </c>
      <c r="C31" s="6">
        <v>142480373</v>
      </c>
      <c r="D31" s="6"/>
      <c r="E31" s="7">
        <v>258541270</v>
      </c>
      <c r="F31" s="8">
        <v>286765200</v>
      </c>
      <c r="G31" s="8"/>
      <c r="H31" s="8">
        <v>7673964</v>
      </c>
      <c r="I31" s="8">
        <v>9602713</v>
      </c>
      <c r="J31" s="8">
        <v>17276677</v>
      </c>
      <c r="K31" s="8">
        <v>8729888</v>
      </c>
      <c r="L31" s="8">
        <v>18667003</v>
      </c>
      <c r="M31" s="8">
        <v>17322367</v>
      </c>
      <c r="N31" s="8">
        <v>44719258</v>
      </c>
      <c r="O31" s="8">
        <v>1081074</v>
      </c>
      <c r="P31" s="8">
        <v>9165233</v>
      </c>
      <c r="Q31" s="8">
        <v>577828</v>
      </c>
      <c r="R31" s="8">
        <v>10824135</v>
      </c>
      <c r="S31" s="8">
        <v>8500899</v>
      </c>
      <c r="T31" s="8">
        <v>6817296</v>
      </c>
      <c r="U31" s="8">
        <v>7349487</v>
      </c>
      <c r="V31" s="8">
        <v>22667682</v>
      </c>
      <c r="W31" s="8">
        <v>95487752</v>
      </c>
      <c r="X31" s="8">
        <v>286765200</v>
      </c>
      <c r="Y31" s="8">
        <v>-191277448</v>
      </c>
      <c r="Z31" s="2">
        <v>-66.701764370293191</v>
      </c>
      <c r="AA31" s="6">
        <v>286765200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8580800</v>
      </c>
      <c r="D33" s="6"/>
      <c r="E33" s="7">
        <v>14096500</v>
      </c>
      <c r="F33" s="8">
        <v>15844680</v>
      </c>
      <c r="G33" s="8"/>
      <c r="H33" s="8">
        <v>318245</v>
      </c>
      <c r="I33" s="8">
        <v>701191</v>
      </c>
      <c r="J33" s="8">
        <v>1019436</v>
      </c>
      <c r="K33" s="8">
        <v>864349</v>
      </c>
      <c r="L33" s="8">
        <v>1094709</v>
      </c>
      <c r="M33" s="8">
        <v>550578</v>
      </c>
      <c r="N33" s="8">
        <v>2509636</v>
      </c>
      <c r="O33" s="8">
        <v>742315</v>
      </c>
      <c r="P33" s="8">
        <v>937444</v>
      </c>
      <c r="Q33" s="8">
        <v>515663</v>
      </c>
      <c r="R33" s="8">
        <v>2195422</v>
      </c>
      <c r="S33" s="8">
        <v>1107011</v>
      </c>
      <c r="T33" s="8">
        <v>1265183</v>
      </c>
      <c r="U33" s="8">
        <v>1058336</v>
      </c>
      <c r="V33" s="8">
        <v>3430530</v>
      </c>
      <c r="W33" s="8">
        <v>9155024</v>
      </c>
      <c r="X33" s="8">
        <v>15844680</v>
      </c>
      <c r="Y33" s="8">
        <v>-6689656</v>
      </c>
      <c r="Z33" s="2">
        <v>-42.220202616903592</v>
      </c>
      <c r="AA33" s="6">
        <v>15844680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764732601</v>
      </c>
      <c r="D35" s="33">
        <f>SUM(D24:D34)</f>
        <v>0</v>
      </c>
      <c r="E35" s="34">
        <f t="shared" si="1"/>
        <v>731885390</v>
      </c>
      <c r="F35" s="35">
        <f t="shared" si="1"/>
        <v>851486170</v>
      </c>
      <c r="G35" s="35">
        <f t="shared" si="1"/>
        <v>0</v>
      </c>
      <c r="H35" s="35">
        <f t="shared" si="1"/>
        <v>20836587</v>
      </c>
      <c r="I35" s="35">
        <f t="shared" si="1"/>
        <v>32260694</v>
      </c>
      <c r="J35" s="35">
        <f t="shared" si="1"/>
        <v>53097281</v>
      </c>
      <c r="K35" s="35">
        <f t="shared" si="1"/>
        <v>32024886</v>
      </c>
      <c r="L35" s="35">
        <f t="shared" si="1"/>
        <v>51895822</v>
      </c>
      <c r="M35" s="35">
        <f t="shared" si="1"/>
        <v>45113545</v>
      </c>
      <c r="N35" s="35">
        <f t="shared" si="1"/>
        <v>129034253</v>
      </c>
      <c r="O35" s="35">
        <f t="shared" si="1"/>
        <v>29756654</v>
      </c>
      <c r="P35" s="35">
        <f t="shared" si="1"/>
        <v>30485872</v>
      </c>
      <c r="Q35" s="35">
        <f t="shared" si="1"/>
        <v>24054610</v>
      </c>
      <c r="R35" s="35">
        <f t="shared" si="1"/>
        <v>84297136</v>
      </c>
      <c r="S35" s="35">
        <f t="shared" si="1"/>
        <v>31464712</v>
      </c>
      <c r="T35" s="35">
        <f t="shared" si="1"/>
        <v>36655553</v>
      </c>
      <c r="U35" s="35">
        <f t="shared" si="1"/>
        <v>30842168</v>
      </c>
      <c r="V35" s="35">
        <f t="shared" si="1"/>
        <v>98962433</v>
      </c>
      <c r="W35" s="35">
        <f t="shared" si="1"/>
        <v>365391103</v>
      </c>
      <c r="X35" s="35">
        <f t="shared" si="1"/>
        <v>851486170</v>
      </c>
      <c r="Y35" s="35">
        <f t="shared" si="1"/>
        <v>-486095067</v>
      </c>
      <c r="Z35" s="36">
        <f>+IF(X35&lt;&gt;0,+(Y35/X35)*100,0)</f>
        <v>-57.087840545901059</v>
      </c>
      <c r="AA35" s="33">
        <f>SUM(AA24:AA34)</f>
        <v>851486170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263719152</v>
      </c>
      <c r="D37" s="46">
        <f>+D21-D35</f>
        <v>0</v>
      </c>
      <c r="E37" s="47">
        <f t="shared" si="2"/>
        <v>415008220</v>
      </c>
      <c r="F37" s="48">
        <f t="shared" si="2"/>
        <v>313881370</v>
      </c>
      <c r="G37" s="48">
        <f t="shared" si="2"/>
        <v>0</v>
      </c>
      <c r="H37" s="48">
        <f t="shared" si="2"/>
        <v>-2378205</v>
      </c>
      <c r="I37" s="48">
        <f t="shared" si="2"/>
        <v>127127210</v>
      </c>
      <c r="J37" s="48">
        <f t="shared" si="2"/>
        <v>124749005</v>
      </c>
      <c r="K37" s="48">
        <f t="shared" si="2"/>
        <v>39626377</v>
      </c>
      <c r="L37" s="48">
        <f t="shared" si="2"/>
        <v>22105376</v>
      </c>
      <c r="M37" s="48">
        <f t="shared" si="2"/>
        <v>25638948</v>
      </c>
      <c r="N37" s="48">
        <f t="shared" si="2"/>
        <v>87370701</v>
      </c>
      <c r="O37" s="48">
        <f t="shared" si="2"/>
        <v>38289112</v>
      </c>
      <c r="P37" s="48">
        <f t="shared" si="2"/>
        <v>34945232</v>
      </c>
      <c r="Q37" s="48">
        <f t="shared" si="2"/>
        <v>106032323</v>
      </c>
      <c r="R37" s="48">
        <f t="shared" si="2"/>
        <v>179266667</v>
      </c>
      <c r="S37" s="48">
        <f t="shared" si="2"/>
        <v>54278544</v>
      </c>
      <c r="T37" s="48">
        <f t="shared" si="2"/>
        <v>18450582</v>
      </c>
      <c r="U37" s="48">
        <f t="shared" si="2"/>
        <v>92794015</v>
      </c>
      <c r="V37" s="48">
        <f t="shared" si="2"/>
        <v>165523141</v>
      </c>
      <c r="W37" s="48">
        <f t="shared" si="2"/>
        <v>556909514</v>
      </c>
      <c r="X37" s="48">
        <f>IF(F21=F35,0,X21-X35)</f>
        <v>313881370</v>
      </c>
      <c r="Y37" s="48">
        <f t="shared" si="2"/>
        <v>243028144</v>
      </c>
      <c r="Z37" s="49">
        <f>+IF(X37&lt;&gt;0,+(Y37/X37)*100,0)</f>
        <v>77.426750112630131</v>
      </c>
      <c r="AA37" s="46">
        <f>+AA21-AA35</f>
        <v>313881370</v>
      </c>
    </row>
    <row r="38" spans="1:27" ht="23.15" customHeight="1" x14ac:dyDescent="0.25">
      <c r="A38" s="50" t="s">
        <v>62</v>
      </c>
      <c r="B38" s="29" t="s">
        <v>32</v>
      </c>
      <c r="C38" s="6">
        <v>88748284</v>
      </c>
      <c r="D38" s="6"/>
      <c r="E38" s="7">
        <v>42350000</v>
      </c>
      <c r="F38" s="8">
        <v>24795000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24795000</v>
      </c>
      <c r="Y38" s="8">
        <v>-24795000</v>
      </c>
      <c r="Z38" s="2">
        <v>-100</v>
      </c>
      <c r="AA38" s="6">
        <v>24795000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352467436</v>
      </c>
      <c r="D41" s="56">
        <f>SUM(D37:D40)</f>
        <v>0</v>
      </c>
      <c r="E41" s="57">
        <f t="shared" si="3"/>
        <v>457358220</v>
      </c>
      <c r="F41" s="58">
        <f t="shared" si="3"/>
        <v>338676370</v>
      </c>
      <c r="G41" s="58">
        <f t="shared" si="3"/>
        <v>0</v>
      </c>
      <c r="H41" s="58">
        <f t="shared" si="3"/>
        <v>-2378205</v>
      </c>
      <c r="I41" s="58">
        <f t="shared" si="3"/>
        <v>127127210</v>
      </c>
      <c r="J41" s="58">
        <f t="shared" si="3"/>
        <v>124749005</v>
      </c>
      <c r="K41" s="58">
        <f t="shared" si="3"/>
        <v>39626377</v>
      </c>
      <c r="L41" s="58">
        <f t="shared" si="3"/>
        <v>22105376</v>
      </c>
      <c r="M41" s="58">
        <f t="shared" si="3"/>
        <v>25638948</v>
      </c>
      <c r="N41" s="58">
        <f t="shared" si="3"/>
        <v>87370701</v>
      </c>
      <c r="O41" s="58">
        <f t="shared" si="3"/>
        <v>38289112</v>
      </c>
      <c r="P41" s="58">
        <f t="shared" si="3"/>
        <v>34945232</v>
      </c>
      <c r="Q41" s="58">
        <f t="shared" si="3"/>
        <v>106032323</v>
      </c>
      <c r="R41" s="58">
        <f t="shared" si="3"/>
        <v>179266667</v>
      </c>
      <c r="S41" s="58">
        <f t="shared" si="3"/>
        <v>54278544</v>
      </c>
      <c r="T41" s="58">
        <f t="shared" si="3"/>
        <v>18450582</v>
      </c>
      <c r="U41" s="58">
        <f t="shared" si="3"/>
        <v>92794015</v>
      </c>
      <c r="V41" s="58">
        <f t="shared" si="3"/>
        <v>165523141</v>
      </c>
      <c r="W41" s="58">
        <f t="shared" si="3"/>
        <v>556909514</v>
      </c>
      <c r="X41" s="58">
        <f t="shared" si="3"/>
        <v>338676370</v>
      </c>
      <c r="Y41" s="58">
        <f t="shared" si="3"/>
        <v>218233144</v>
      </c>
      <c r="Z41" s="59">
        <f>+IF(X41&lt;&gt;0,+(Y41/X41)*100,0)</f>
        <v>64.437074248788008</v>
      </c>
      <c r="AA41" s="56">
        <f>SUM(AA37:AA40)</f>
        <v>338676370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352467436</v>
      </c>
      <c r="D43" s="64">
        <f>+D41-D42</f>
        <v>0</v>
      </c>
      <c r="E43" s="65">
        <f t="shared" si="4"/>
        <v>457358220</v>
      </c>
      <c r="F43" s="66">
        <f t="shared" si="4"/>
        <v>338676370</v>
      </c>
      <c r="G43" s="66">
        <f t="shared" si="4"/>
        <v>0</v>
      </c>
      <c r="H43" s="66">
        <f t="shared" si="4"/>
        <v>-2378205</v>
      </c>
      <c r="I43" s="66">
        <f t="shared" si="4"/>
        <v>127127210</v>
      </c>
      <c r="J43" s="66">
        <f t="shared" si="4"/>
        <v>124749005</v>
      </c>
      <c r="K43" s="66">
        <f t="shared" si="4"/>
        <v>39626377</v>
      </c>
      <c r="L43" s="66">
        <f t="shared" si="4"/>
        <v>22105376</v>
      </c>
      <c r="M43" s="66">
        <f t="shared" si="4"/>
        <v>25638948</v>
      </c>
      <c r="N43" s="66">
        <f t="shared" si="4"/>
        <v>87370701</v>
      </c>
      <c r="O43" s="66">
        <f t="shared" si="4"/>
        <v>38289112</v>
      </c>
      <c r="P43" s="66">
        <f t="shared" si="4"/>
        <v>34945232</v>
      </c>
      <c r="Q43" s="66">
        <f t="shared" si="4"/>
        <v>106032323</v>
      </c>
      <c r="R43" s="66">
        <f t="shared" si="4"/>
        <v>179266667</v>
      </c>
      <c r="S43" s="66">
        <f t="shared" si="4"/>
        <v>54278544</v>
      </c>
      <c r="T43" s="66">
        <f t="shared" si="4"/>
        <v>18450582</v>
      </c>
      <c r="U43" s="66">
        <f t="shared" si="4"/>
        <v>92794015</v>
      </c>
      <c r="V43" s="66">
        <f t="shared" si="4"/>
        <v>165523141</v>
      </c>
      <c r="W43" s="66">
        <f t="shared" si="4"/>
        <v>556909514</v>
      </c>
      <c r="X43" s="66">
        <f t="shared" si="4"/>
        <v>338676370</v>
      </c>
      <c r="Y43" s="66">
        <f t="shared" si="4"/>
        <v>218233144</v>
      </c>
      <c r="Z43" s="67">
        <f>+IF(X43&lt;&gt;0,+(Y43/X43)*100,0)</f>
        <v>64.437074248788008</v>
      </c>
      <c r="AA43" s="64">
        <f>+AA41-AA42</f>
        <v>338676370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352467436</v>
      </c>
      <c r="D45" s="56">
        <f>SUM(D43:D44)</f>
        <v>0</v>
      </c>
      <c r="E45" s="57">
        <f t="shared" si="5"/>
        <v>457358220</v>
      </c>
      <c r="F45" s="58">
        <f t="shared" si="5"/>
        <v>338676370</v>
      </c>
      <c r="G45" s="58">
        <f t="shared" si="5"/>
        <v>0</v>
      </c>
      <c r="H45" s="58">
        <f t="shared" si="5"/>
        <v>-2378205</v>
      </c>
      <c r="I45" s="58">
        <f t="shared" si="5"/>
        <v>127127210</v>
      </c>
      <c r="J45" s="58">
        <f t="shared" si="5"/>
        <v>124749005</v>
      </c>
      <c r="K45" s="58">
        <f t="shared" si="5"/>
        <v>39626377</v>
      </c>
      <c r="L45" s="58">
        <f t="shared" si="5"/>
        <v>22105376</v>
      </c>
      <c r="M45" s="58">
        <f t="shared" si="5"/>
        <v>25638948</v>
      </c>
      <c r="N45" s="58">
        <f t="shared" si="5"/>
        <v>87370701</v>
      </c>
      <c r="O45" s="58">
        <f t="shared" si="5"/>
        <v>38289112</v>
      </c>
      <c r="P45" s="58">
        <f t="shared" si="5"/>
        <v>34945232</v>
      </c>
      <c r="Q45" s="58">
        <f t="shared" si="5"/>
        <v>106032323</v>
      </c>
      <c r="R45" s="58">
        <f t="shared" si="5"/>
        <v>179266667</v>
      </c>
      <c r="S45" s="58">
        <f t="shared" si="5"/>
        <v>54278544</v>
      </c>
      <c r="T45" s="58">
        <f t="shared" si="5"/>
        <v>18450582</v>
      </c>
      <c r="U45" s="58">
        <f t="shared" si="5"/>
        <v>92794015</v>
      </c>
      <c r="V45" s="58">
        <f t="shared" si="5"/>
        <v>165523141</v>
      </c>
      <c r="W45" s="58">
        <f t="shared" si="5"/>
        <v>556909514</v>
      </c>
      <c r="X45" s="58">
        <f t="shared" si="5"/>
        <v>338676370</v>
      </c>
      <c r="Y45" s="58">
        <f t="shared" si="5"/>
        <v>218233144</v>
      </c>
      <c r="Z45" s="59">
        <f>+IF(X45&lt;&gt;0,+(Y45/X45)*100,0)</f>
        <v>64.437074248788008</v>
      </c>
      <c r="AA45" s="56">
        <f>SUM(AA43:AA44)</f>
        <v>338676370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352467436</v>
      </c>
      <c r="D47" s="71">
        <f>SUM(D45:D46)</f>
        <v>0</v>
      </c>
      <c r="E47" s="72">
        <f t="shared" si="6"/>
        <v>457358220</v>
      </c>
      <c r="F47" s="73">
        <f t="shared" si="6"/>
        <v>338676370</v>
      </c>
      <c r="G47" s="73">
        <f t="shared" si="6"/>
        <v>0</v>
      </c>
      <c r="H47" s="74">
        <f t="shared" si="6"/>
        <v>-2378205</v>
      </c>
      <c r="I47" s="74">
        <f t="shared" si="6"/>
        <v>127127210</v>
      </c>
      <c r="J47" s="74">
        <f t="shared" si="6"/>
        <v>124749005</v>
      </c>
      <c r="K47" s="74">
        <f t="shared" si="6"/>
        <v>39626377</v>
      </c>
      <c r="L47" s="74">
        <f t="shared" si="6"/>
        <v>22105376</v>
      </c>
      <c r="M47" s="73">
        <f t="shared" si="6"/>
        <v>25638948</v>
      </c>
      <c r="N47" s="73">
        <f t="shared" si="6"/>
        <v>87370701</v>
      </c>
      <c r="O47" s="74">
        <f t="shared" si="6"/>
        <v>38289112</v>
      </c>
      <c r="P47" s="74">
        <f t="shared" si="6"/>
        <v>34945232</v>
      </c>
      <c r="Q47" s="74">
        <f t="shared" si="6"/>
        <v>106032323</v>
      </c>
      <c r="R47" s="74">
        <f t="shared" si="6"/>
        <v>179266667</v>
      </c>
      <c r="S47" s="74">
        <f t="shared" si="6"/>
        <v>54278544</v>
      </c>
      <c r="T47" s="73">
        <f t="shared" si="6"/>
        <v>18450582</v>
      </c>
      <c r="U47" s="73">
        <f t="shared" si="6"/>
        <v>92794015</v>
      </c>
      <c r="V47" s="74">
        <f t="shared" si="6"/>
        <v>165523141</v>
      </c>
      <c r="W47" s="74">
        <f t="shared" si="6"/>
        <v>556909514</v>
      </c>
      <c r="X47" s="74">
        <f t="shared" si="6"/>
        <v>338676370</v>
      </c>
      <c r="Y47" s="74">
        <f t="shared" si="6"/>
        <v>218233144</v>
      </c>
      <c r="Z47" s="75">
        <f>+IF(X47&lt;&gt;0,+(Y47/X47)*100,0)</f>
        <v>64.437074248788008</v>
      </c>
      <c r="AA47" s="76">
        <f>SUM(AA45:AA46)</f>
        <v>338676370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345566450</v>
      </c>
      <c r="D8" s="6"/>
      <c r="E8" s="7">
        <v>415795040</v>
      </c>
      <c r="F8" s="8">
        <v>406798495</v>
      </c>
      <c r="G8" s="8">
        <v>33476304</v>
      </c>
      <c r="H8" s="8">
        <v>33347170</v>
      </c>
      <c r="I8" s="8">
        <v>33090840</v>
      </c>
      <c r="J8" s="8">
        <v>99914314</v>
      </c>
      <c r="K8" s="8">
        <v>32938928</v>
      </c>
      <c r="L8" s="8">
        <v>33711526</v>
      </c>
      <c r="M8" s="8">
        <v>33424099</v>
      </c>
      <c r="N8" s="8">
        <v>100074553</v>
      </c>
      <c r="O8" s="8">
        <v>33197443</v>
      </c>
      <c r="P8" s="8">
        <v>33278190</v>
      </c>
      <c r="Q8" s="8">
        <v>33353317</v>
      </c>
      <c r="R8" s="8">
        <v>99828950</v>
      </c>
      <c r="S8" s="8">
        <v>33336268</v>
      </c>
      <c r="T8" s="8">
        <v>33272943</v>
      </c>
      <c r="U8" s="8">
        <v>34147034</v>
      </c>
      <c r="V8" s="8">
        <v>100756245</v>
      </c>
      <c r="W8" s="8">
        <v>400574062</v>
      </c>
      <c r="X8" s="8">
        <v>406798495</v>
      </c>
      <c r="Y8" s="8">
        <v>-6224433</v>
      </c>
      <c r="Z8" s="2">
        <v>-1.5301022684461996</v>
      </c>
      <c r="AA8" s="6">
        <v>406798495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35100044</v>
      </c>
      <c r="D13" s="6"/>
      <c r="E13" s="7">
        <v>17581555</v>
      </c>
      <c r="F13" s="8">
        <v>17581555</v>
      </c>
      <c r="G13" s="8">
        <v>3702624</v>
      </c>
      <c r="H13" s="8">
        <v>3760866</v>
      </c>
      <c r="I13" s="8">
        <v>3905626</v>
      </c>
      <c r="J13" s="8">
        <v>11369116</v>
      </c>
      <c r="K13" s="8">
        <v>3899919</v>
      </c>
      <c r="L13" s="8">
        <v>4028617</v>
      </c>
      <c r="M13" s="8">
        <v>4239314</v>
      </c>
      <c r="N13" s="8">
        <v>12167850</v>
      </c>
      <c r="O13" s="8">
        <v>4333255</v>
      </c>
      <c r="P13" s="8">
        <v>2045969</v>
      </c>
      <c r="Q13" s="8">
        <v>4429628</v>
      </c>
      <c r="R13" s="8">
        <v>10808852</v>
      </c>
      <c r="S13" s="8">
        <v>4703912</v>
      </c>
      <c r="T13" s="8">
        <v>4805612</v>
      </c>
      <c r="U13" s="8">
        <v>5148696</v>
      </c>
      <c r="V13" s="8">
        <v>14658220</v>
      </c>
      <c r="W13" s="8">
        <v>49004038</v>
      </c>
      <c r="X13" s="8">
        <v>17581555</v>
      </c>
      <c r="Y13" s="8">
        <v>31422483</v>
      </c>
      <c r="Z13" s="2">
        <v>178.72414015711354</v>
      </c>
      <c r="AA13" s="6">
        <v>17581555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135977373</v>
      </c>
      <c r="D18" s="6"/>
      <c r="E18" s="7">
        <v>123822687</v>
      </c>
      <c r="F18" s="8">
        <v>123822687</v>
      </c>
      <c r="G18" s="8"/>
      <c r="H18" s="8"/>
      <c r="I18" s="8"/>
      <c r="J18" s="8"/>
      <c r="K18" s="8"/>
      <c r="L18" s="8"/>
      <c r="M18" s="8">
        <v>38532529</v>
      </c>
      <c r="N18" s="8">
        <v>38532529</v>
      </c>
      <c r="O18" s="8">
        <v>-38532529</v>
      </c>
      <c r="P18" s="8"/>
      <c r="Q18" s="8">
        <v>121080987</v>
      </c>
      <c r="R18" s="8">
        <v>82548458</v>
      </c>
      <c r="S18" s="8"/>
      <c r="T18" s="8"/>
      <c r="U18" s="8"/>
      <c r="V18" s="8"/>
      <c r="W18" s="8">
        <v>121080987</v>
      </c>
      <c r="X18" s="8">
        <v>123822687</v>
      </c>
      <c r="Y18" s="8">
        <v>-2741700</v>
      </c>
      <c r="Z18" s="2">
        <v>-2.2142145889630065</v>
      </c>
      <c r="AA18" s="6">
        <v>123822687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462134</v>
      </c>
      <c r="F19" s="26">
        <v>462134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462134</v>
      </c>
      <c r="Y19" s="26">
        <v>-462134</v>
      </c>
      <c r="Z19" s="27">
        <v>-100</v>
      </c>
      <c r="AA19" s="28">
        <v>462134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516643867</v>
      </c>
      <c r="D21" s="33">
        <f t="shared" si="0"/>
        <v>0</v>
      </c>
      <c r="E21" s="34">
        <f t="shared" si="0"/>
        <v>557661416</v>
      </c>
      <c r="F21" s="35">
        <f t="shared" si="0"/>
        <v>548664871</v>
      </c>
      <c r="G21" s="35">
        <f t="shared" si="0"/>
        <v>37178928</v>
      </c>
      <c r="H21" s="35">
        <f t="shared" si="0"/>
        <v>37108036</v>
      </c>
      <c r="I21" s="35">
        <f t="shared" si="0"/>
        <v>36996466</v>
      </c>
      <c r="J21" s="35">
        <f t="shared" si="0"/>
        <v>111283430</v>
      </c>
      <c r="K21" s="35">
        <f t="shared" si="0"/>
        <v>36838847</v>
      </c>
      <c r="L21" s="35">
        <f t="shared" si="0"/>
        <v>37740143</v>
      </c>
      <c r="M21" s="35">
        <f t="shared" si="0"/>
        <v>76195942</v>
      </c>
      <c r="N21" s="35">
        <f t="shared" si="0"/>
        <v>150774932</v>
      </c>
      <c r="O21" s="35">
        <f t="shared" si="0"/>
        <v>-1001831</v>
      </c>
      <c r="P21" s="35">
        <f t="shared" si="0"/>
        <v>35324159</v>
      </c>
      <c r="Q21" s="35">
        <f t="shared" si="0"/>
        <v>158863932</v>
      </c>
      <c r="R21" s="35">
        <f t="shared" si="0"/>
        <v>193186260</v>
      </c>
      <c r="S21" s="35">
        <f t="shared" si="0"/>
        <v>38040180</v>
      </c>
      <c r="T21" s="35">
        <f t="shared" si="0"/>
        <v>38078555</v>
      </c>
      <c r="U21" s="35">
        <f t="shared" si="0"/>
        <v>39295730</v>
      </c>
      <c r="V21" s="35">
        <f t="shared" si="0"/>
        <v>115414465</v>
      </c>
      <c r="W21" s="35">
        <f t="shared" si="0"/>
        <v>570659087</v>
      </c>
      <c r="X21" s="35">
        <f t="shared" si="0"/>
        <v>548664871</v>
      </c>
      <c r="Y21" s="35">
        <f t="shared" si="0"/>
        <v>21994216</v>
      </c>
      <c r="Z21" s="36">
        <f>+IF(X21&lt;&gt;0,+(Y21/X21)*100,0)</f>
        <v>4.0086794621848494</v>
      </c>
      <c r="AA21" s="33">
        <f>SUM(AA5:AA20)</f>
        <v>548664871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109042756</v>
      </c>
      <c r="D24" s="6"/>
      <c r="E24" s="7">
        <v>86704257</v>
      </c>
      <c r="F24" s="8">
        <v>95346537</v>
      </c>
      <c r="G24" s="8">
        <v>8411976</v>
      </c>
      <c r="H24" s="8">
        <v>9225649</v>
      </c>
      <c r="I24" s="8">
        <v>9396509</v>
      </c>
      <c r="J24" s="8">
        <v>27034134</v>
      </c>
      <c r="K24" s="8">
        <v>10001338</v>
      </c>
      <c r="L24" s="8">
        <v>10134793</v>
      </c>
      <c r="M24" s="8">
        <v>9734439</v>
      </c>
      <c r="N24" s="8">
        <v>29870570</v>
      </c>
      <c r="O24" s="8">
        <v>10386084</v>
      </c>
      <c r="P24" s="8">
        <v>8644741</v>
      </c>
      <c r="Q24" s="8"/>
      <c r="R24" s="8">
        <v>19030825</v>
      </c>
      <c r="S24" s="8">
        <v>17201228</v>
      </c>
      <c r="T24" s="8">
        <v>11765211</v>
      </c>
      <c r="U24" s="8">
        <v>9875727</v>
      </c>
      <c r="V24" s="8">
        <v>38842166</v>
      </c>
      <c r="W24" s="8">
        <v>114777695</v>
      </c>
      <c r="X24" s="8">
        <v>95346537</v>
      </c>
      <c r="Y24" s="8">
        <v>19431158</v>
      </c>
      <c r="Z24" s="2">
        <v>20.37951100415949</v>
      </c>
      <c r="AA24" s="6">
        <v>95346537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88746339</v>
      </c>
      <c r="D26" s="6"/>
      <c r="E26" s="7">
        <v>59461541</v>
      </c>
      <c r="F26" s="8">
        <v>59461541</v>
      </c>
      <c r="G26" s="8">
        <v>4955128</v>
      </c>
      <c r="H26" s="8">
        <v>4955128</v>
      </c>
      <c r="I26" s="8">
        <v>4955128</v>
      </c>
      <c r="J26" s="8">
        <v>14865384</v>
      </c>
      <c r="K26" s="8">
        <v>5014783</v>
      </c>
      <c r="L26" s="8">
        <v>5032528</v>
      </c>
      <c r="M26" s="8">
        <v>5006980</v>
      </c>
      <c r="N26" s="8">
        <v>15054291</v>
      </c>
      <c r="O26" s="8">
        <v>5019077</v>
      </c>
      <c r="P26" s="8">
        <v>5014004</v>
      </c>
      <c r="Q26" s="8">
        <v>4995793</v>
      </c>
      <c r="R26" s="8">
        <v>15028874</v>
      </c>
      <c r="S26" s="8">
        <v>5080668</v>
      </c>
      <c r="T26" s="8">
        <v>5051657</v>
      </c>
      <c r="U26" s="8">
        <v>5059978</v>
      </c>
      <c r="V26" s="8">
        <v>15192303</v>
      </c>
      <c r="W26" s="8">
        <v>60140852</v>
      </c>
      <c r="X26" s="8">
        <v>59461541</v>
      </c>
      <c r="Y26" s="8">
        <v>679311</v>
      </c>
      <c r="Z26" s="2">
        <v>1.1424375967652773</v>
      </c>
      <c r="AA26" s="6">
        <v>59461541</v>
      </c>
    </row>
    <row r="27" spans="1:27" x14ac:dyDescent="0.25">
      <c r="A27" s="25" t="s">
        <v>53</v>
      </c>
      <c r="B27" s="24" t="s">
        <v>32</v>
      </c>
      <c r="C27" s="6">
        <v>125534961</v>
      </c>
      <c r="D27" s="6"/>
      <c r="E27" s="7">
        <v>44441320</v>
      </c>
      <c r="F27" s="8">
        <v>44441320</v>
      </c>
      <c r="G27" s="8"/>
      <c r="H27" s="8"/>
      <c r="I27" s="8"/>
      <c r="J27" s="8"/>
      <c r="K27" s="8"/>
      <c r="L27" s="8">
        <v>62185430</v>
      </c>
      <c r="M27" s="8"/>
      <c r="N27" s="8">
        <v>62185430</v>
      </c>
      <c r="O27" s="8">
        <v>10476893</v>
      </c>
      <c r="P27" s="8">
        <v>9463000</v>
      </c>
      <c r="Q27" s="8">
        <v>10476893</v>
      </c>
      <c r="R27" s="8">
        <v>30416786</v>
      </c>
      <c r="S27" s="8">
        <v>10138929</v>
      </c>
      <c r="T27" s="8"/>
      <c r="U27" s="8">
        <v>20615822</v>
      </c>
      <c r="V27" s="8">
        <v>30754751</v>
      </c>
      <c r="W27" s="8">
        <v>123356967</v>
      </c>
      <c r="X27" s="8">
        <v>44441320</v>
      </c>
      <c r="Y27" s="8">
        <v>78915647</v>
      </c>
      <c r="Z27" s="2">
        <v>177.57268911004445</v>
      </c>
      <c r="AA27" s="6">
        <v>44441320</v>
      </c>
    </row>
    <row r="28" spans="1:27" x14ac:dyDescent="0.25">
      <c r="A28" s="25" t="s">
        <v>54</v>
      </c>
      <c r="B28" s="24" t="s">
        <v>32</v>
      </c>
      <c r="C28" s="6">
        <v>56823456</v>
      </c>
      <c r="D28" s="6"/>
      <c r="E28" s="7">
        <v>59346617</v>
      </c>
      <c r="F28" s="8">
        <v>59346617</v>
      </c>
      <c r="G28" s="8">
        <v>1082230</v>
      </c>
      <c r="H28" s="8"/>
      <c r="I28" s="8">
        <v>2193737</v>
      </c>
      <c r="J28" s="8">
        <v>3275967</v>
      </c>
      <c r="K28" s="8">
        <v>1008879</v>
      </c>
      <c r="L28" s="8">
        <v>17821343</v>
      </c>
      <c r="M28" s="8">
        <v>8921238</v>
      </c>
      <c r="N28" s="8">
        <v>27751460</v>
      </c>
      <c r="O28" s="8"/>
      <c r="P28" s="8">
        <v>1976594</v>
      </c>
      <c r="Q28" s="8">
        <v>1016056</v>
      </c>
      <c r="R28" s="8">
        <v>2992650</v>
      </c>
      <c r="S28" s="8">
        <v>15548250</v>
      </c>
      <c r="T28" s="8">
        <v>1963552</v>
      </c>
      <c r="U28" s="8">
        <v>7828537</v>
      </c>
      <c r="V28" s="8">
        <v>25340339</v>
      </c>
      <c r="W28" s="8">
        <v>59360416</v>
      </c>
      <c r="X28" s="8">
        <v>59346617</v>
      </c>
      <c r="Y28" s="8">
        <v>13799</v>
      </c>
      <c r="Z28" s="2">
        <v>2.3251535972134689E-2</v>
      </c>
      <c r="AA28" s="6">
        <v>59346617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26431</v>
      </c>
      <c r="D30" s="6"/>
      <c r="E30" s="7">
        <v>48285</v>
      </c>
      <c r="F30" s="8">
        <v>48285</v>
      </c>
      <c r="G30" s="8">
        <v>3944</v>
      </c>
      <c r="H30" s="8">
        <v>6216</v>
      </c>
      <c r="I30" s="8">
        <v>1400</v>
      </c>
      <c r="J30" s="8">
        <v>11560</v>
      </c>
      <c r="K30" s="8"/>
      <c r="L30" s="8">
        <v>5695</v>
      </c>
      <c r="M30" s="8"/>
      <c r="N30" s="8">
        <v>5695</v>
      </c>
      <c r="O30" s="8"/>
      <c r="P30" s="8"/>
      <c r="Q30" s="8"/>
      <c r="R30" s="8"/>
      <c r="S30" s="8">
        <v>1287</v>
      </c>
      <c r="T30" s="8"/>
      <c r="U30" s="8"/>
      <c r="V30" s="8">
        <v>1287</v>
      </c>
      <c r="W30" s="8">
        <v>18542</v>
      </c>
      <c r="X30" s="8">
        <v>48285</v>
      </c>
      <c r="Y30" s="8">
        <v>-29743</v>
      </c>
      <c r="Z30" s="2">
        <v>-61.598840219529869</v>
      </c>
      <c r="AA30" s="6">
        <v>48285</v>
      </c>
    </row>
    <row r="31" spans="1:27" x14ac:dyDescent="0.25">
      <c r="A31" s="25" t="s">
        <v>57</v>
      </c>
      <c r="B31" s="24" t="s">
        <v>32</v>
      </c>
      <c r="C31" s="6">
        <v>73212967</v>
      </c>
      <c r="D31" s="6"/>
      <c r="E31" s="7">
        <v>65209244</v>
      </c>
      <c r="F31" s="8">
        <v>77840796</v>
      </c>
      <c r="G31" s="8"/>
      <c r="H31" s="8">
        <v>1651989</v>
      </c>
      <c r="I31" s="8">
        <v>6676021</v>
      </c>
      <c r="J31" s="8">
        <v>8328010</v>
      </c>
      <c r="K31" s="8">
        <v>4870046</v>
      </c>
      <c r="L31" s="8">
        <v>9361398</v>
      </c>
      <c r="M31" s="8">
        <v>10966463</v>
      </c>
      <c r="N31" s="8">
        <v>25197907</v>
      </c>
      <c r="O31" s="8">
        <v>839970</v>
      </c>
      <c r="P31" s="8">
        <v>10989756</v>
      </c>
      <c r="Q31" s="8">
        <v>8116648</v>
      </c>
      <c r="R31" s="8">
        <v>19946374</v>
      </c>
      <c r="S31" s="8">
        <v>14454853</v>
      </c>
      <c r="T31" s="8">
        <v>3029539</v>
      </c>
      <c r="U31" s="8">
        <v>-1581847</v>
      </c>
      <c r="V31" s="8">
        <v>15902545</v>
      </c>
      <c r="W31" s="8">
        <v>69374836</v>
      </c>
      <c r="X31" s="8">
        <v>77840796</v>
      </c>
      <c r="Y31" s="8">
        <v>-8465960</v>
      </c>
      <c r="Z31" s="2">
        <v>-10.875993611370573</v>
      </c>
      <c r="AA31" s="6">
        <v>77840796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1269471</v>
      </c>
      <c r="D33" s="6"/>
      <c r="E33" s="7">
        <v>820119</v>
      </c>
      <c r="F33" s="8">
        <v>2791503</v>
      </c>
      <c r="G33" s="8">
        <v>74541</v>
      </c>
      <c r="H33" s="8">
        <v>228373</v>
      </c>
      <c r="I33" s="8">
        <v>195598</v>
      </c>
      <c r="J33" s="8">
        <v>498512</v>
      </c>
      <c r="K33" s="8">
        <v>189915</v>
      </c>
      <c r="L33" s="8">
        <v>243655</v>
      </c>
      <c r="M33" s="8">
        <v>145178</v>
      </c>
      <c r="N33" s="8">
        <v>578748</v>
      </c>
      <c r="O33" s="8">
        <v>107704</v>
      </c>
      <c r="P33" s="8">
        <v>73520</v>
      </c>
      <c r="Q33" s="8"/>
      <c r="R33" s="8">
        <v>181224</v>
      </c>
      <c r="S33" s="8">
        <v>155259</v>
      </c>
      <c r="T33" s="8">
        <v>224588</v>
      </c>
      <c r="U33" s="8">
        <v>435328</v>
      </c>
      <c r="V33" s="8">
        <v>815175</v>
      </c>
      <c r="W33" s="8">
        <v>2073659</v>
      </c>
      <c r="X33" s="8">
        <v>2791503</v>
      </c>
      <c r="Y33" s="8">
        <v>-717844</v>
      </c>
      <c r="Z33" s="2">
        <v>-25.715322534133044</v>
      </c>
      <c r="AA33" s="6">
        <v>2791503</v>
      </c>
    </row>
    <row r="34" spans="1:27" x14ac:dyDescent="0.25">
      <c r="A34" s="23" t="s">
        <v>59</v>
      </c>
      <c r="B34" s="29" t="s">
        <v>32</v>
      </c>
      <c r="C34" s="6">
        <v>263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454656644</v>
      </c>
      <c r="D35" s="33">
        <f>SUM(D24:D34)</f>
        <v>0</v>
      </c>
      <c r="E35" s="34">
        <f t="shared" si="1"/>
        <v>316031383</v>
      </c>
      <c r="F35" s="35">
        <f t="shared" si="1"/>
        <v>339276599</v>
      </c>
      <c r="G35" s="35">
        <f t="shared" si="1"/>
        <v>14527819</v>
      </c>
      <c r="H35" s="35">
        <f t="shared" si="1"/>
        <v>16067355</v>
      </c>
      <c r="I35" s="35">
        <f t="shared" si="1"/>
        <v>23418393</v>
      </c>
      <c r="J35" s="35">
        <f t="shared" si="1"/>
        <v>54013567</v>
      </c>
      <c r="K35" s="35">
        <f t="shared" si="1"/>
        <v>21084961</v>
      </c>
      <c r="L35" s="35">
        <f t="shared" si="1"/>
        <v>104784842</v>
      </c>
      <c r="M35" s="35">
        <f t="shared" si="1"/>
        <v>34774298</v>
      </c>
      <c r="N35" s="35">
        <f t="shared" si="1"/>
        <v>160644101</v>
      </c>
      <c r="O35" s="35">
        <f t="shared" si="1"/>
        <v>26829728</v>
      </c>
      <c r="P35" s="35">
        <f t="shared" si="1"/>
        <v>36161615</v>
      </c>
      <c r="Q35" s="35">
        <f t="shared" si="1"/>
        <v>24605390</v>
      </c>
      <c r="R35" s="35">
        <f t="shared" si="1"/>
        <v>87596733</v>
      </c>
      <c r="S35" s="35">
        <f t="shared" si="1"/>
        <v>62580474</v>
      </c>
      <c r="T35" s="35">
        <f t="shared" si="1"/>
        <v>22034547</v>
      </c>
      <c r="U35" s="35">
        <f t="shared" si="1"/>
        <v>42233545</v>
      </c>
      <c r="V35" s="35">
        <f t="shared" si="1"/>
        <v>126848566</v>
      </c>
      <c r="W35" s="35">
        <f t="shared" si="1"/>
        <v>429102967</v>
      </c>
      <c r="X35" s="35">
        <f t="shared" si="1"/>
        <v>339276599</v>
      </c>
      <c r="Y35" s="35">
        <f t="shared" si="1"/>
        <v>89826368</v>
      </c>
      <c r="Z35" s="36">
        <f>+IF(X35&lt;&gt;0,+(Y35/X35)*100,0)</f>
        <v>26.475851345114432</v>
      </c>
      <c r="AA35" s="33">
        <f>SUM(AA24:AA34)</f>
        <v>339276599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61987223</v>
      </c>
      <c r="D37" s="46">
        <f>+D21-D35</f>
        <v>0</v>
      </c>
      <c r="E37" s="47">
        <f t="shared" si="2"/>
        <v>241630033</v>
      </c>
      <c r="F37" s="48">
        <f t="shared" si="2"/>
        <v>209388272</v>
      </c>
      <c r="G37" s="48">
        <f t="shared" si="2"/>
        <v>22651109</v>
      </c>
      <c r="H37" s="48">
        <f t="shared" si="2"/>
        <v>21040681</v>
      </c>
      <c r="I37" s="48">
        <f t="shared" si="2"/>
        <v>13578073</v>
      </c>
      <c r="J37" s="48">
        <f t="shared" si="2"/>
        <v>57269863</v>
      </c>
      <c r="K37" s="48">
        <f t="shared" si="2"/>
        <v>15753886</v>
      </c>
      <c r="L37" s="48">
        <f t="shared" si="2"/>
        <v>-67044699</v>
      </c>
      <c r="M37" s="48">
        <f t="shared" si="2"/>
        <v>41421644</v>
      </c>
      <c r="N37" s="48">
        <f t="shared" si="2"/>
        <v>-9869169</v>
      </c>
      <c r="O37" s="48">
        <f t="shared" si="2"/>
        <v>-27831559</v>
      </c>
      <c r="P37" s="48">
        <f t="shared" si="2"/>
        <v>-837456</v>
      </c>
      <c r="Q37" s="48">
        <f t="shared" si="2"/>
        <v>134258542</v>
      </c>
      <c r="R37" s="48">
        <f t="shared" si="2"/>
        <v>105589527</v>
      </c>
      <c r="S37" s="48">
        <f t="shared" si="2"/>
        <v>-24540294</v>
      </c>
      <c r="T37" s="48">
        <f t="shared" si="2"/>
        <v>16044008</v>
      </c>
      <c r="U37" s="48">
        <f t="shared" si="2"/>
        <v>-2937815</v>
      </c>
      <c r="V37" s="48">
        <f t="shared" si="2"/>
        <v>-11434101</v>
      </c>
      <c r="W37" s="48">
        <f t="shared" si="2"/>
        <v>141556120</v>
      </c>
      <c r="X37" s="48">
        <f>IF(F21=F35,0,X21-X35)</f>
        <v>209388272</v>
      </c>
      <c r="Y37" s="48">
        <f t="shared" si="2"/>
        <v>-67832152</v>
      </c>
      <c r="Z37" s="49">
        <f>+IF(X37&lt;&gt;0,+(Y37/X37)*100,0)</f>
        <v>-32.395392230945966</v>
      </c>
      <c r="AA37" s="46">
        <f>+AA21-AA35</f>
        <v>209388272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61987223</v>
      </c>
      <c r="D41" s="56">
        <f>SUM(D37:D40)</f>
        <v>0</v>
      </c>
      <c r="E41" s="57">
        <f t="shared" si="3"/>
        <v>241630033</v>
      </c>
      <c r="F41" s="58">
        <f t="shared" si="3"/>
        <v>209388272</v>
      </c>
      <c r="G41" s="58">
        <f t="shared" si="3"/>
        <v>22651109</v>
      </c>
      <c r="H41" s="58">
        <f t="shared" si="3"/>
        <v>21040681</v>
      </c>
      <c r="I41" s="58">
        <f t="shared" si="3"/>
        <v>13578073</v>
      </c>
      <c r="J41" s="58">
        <f t="shared" si="3"/>
        <v>57269863</v>
      </c>
      <c r="K41" s="58">
        <f t="shared" si="3"/>
        <v>15753886</v>
      </c>
      <c r="L41" s="58">
        <f t="shared" si="3"/>
        <v>-67044699</v>
      </c>
      <c r="M41" s="58">
        <f t="shared" si="3"/>
        <v>41421644</v>
      </c>
      <c r="N41" s="58">
        <f t="shared" si="3"/>
        <v>-9869169</v>
      </c>
      <c r="O41" s="58">
        <f t="shared" si="3"/>
        <v>-27831559</v>
      </c>
      <c r="P41" s="58">
        <f t="shared" si="3"/>
        <v>-837456</v>
      </c>
      <c r="Q41" s="58">
        <f t="shared" si="3"/>
        <v>134258542</v>
      </c>
      <c r="R41" s="58">
        <f t="shared" si="3"/>
        <v>105589527</v>
      </c>
      <c r="S41" s="58">
        <f t="shared" si="3"/>
        <v>-24540294</v>
      </c>
      <c r="T41" s="58">
        <f t="shared" si="3"/>
        <v>16044008</v>
      </c>
      <c r="U41" s="58">
        <f t="shared" si="3"/>
        <v>-2937815</v>
      </c>
      <c r="V41" s="58">
        <f t="shared" si="3"/>
        <v>-11434101</v>
      </c>
      <c r="W41" s="58">
        <f t="shared" si="3"/>
        <v>141556120</v>
      </c>
      <c r="X41" s="58">
        <f t="shared" si="3"/>
        <v>209388272</v>
      </c>
      <c r="Y41" s="58">
        <f t="shared" si="3"/>
        <v>-67832152</v>
      </c>
      <c r="Z41" s="59">
        <f>+IF(X41&lt;&gt;0,+(Y41/X41)*100,0)</f>
        <v>-32.395392230945966</v>
      </c>
      <c r="AA41" s="56">
        <f>SUM(AA37:AA40)</f>
        <v>209388272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61987223</v>
      </c>
      <c r="D43" s="64">
        <f>+D41-D42</f>
        <v>0</v>
      </c>
      <c r="E43" s="65">
        <f t="shared" si="4"/>
        <v>241630033</v>
      </c>
      <c r="F43" s="66">
        <f t="shared" si="4"/>
        <v>209388272</v>
      </c>
      <c r="G43" s="66">
        <f t="shared" si="4"/>
        <v>22651109</v>
      </c>
      <c r="H43" s="66">
        <f t="shared" si="4"/>
        <v>21040681</v>
      </c>
      <c r="I43" s="66">
        <f t="shared" si="4"/>
        <v>13578073</v>
      </c>
      <c r="J43" s="66">
        <f t="shared" si="4"/>
        <v>57269863</v>
      </c>
      <c r="K43" s="66">
        <f t="shared" si="4"/>
        <v>15753886</v>
      </c>
      <c r="L43" s="66">
        <f t="shared" si="4"/>
        <v>-67044699</v>
      </c>
      <c r="M43" s="66">
        <f t="shared" si="4"/>
        <v>41421644</v>
      </c>
      <c r="N43" s="66">
        <f t="shared" si="4"/>
        <v>-9869169</v>
      </c>
      <c r="O43" s="66">
        <f t="shared" si="4"/>
        <v>-27831559</v>
      </c>
      <c r="P43" s="66">
        <f t="shared" si="4"/>
        <v>-837456</v>
      </c>
      <c r="Q43" s="66">
        <f t="shared" si="4"/>
        <v>134258542</v>
      </c>
      <c r="R43" s="66">
        <f t="shared" si="4"/>
        <v>105589527</v>
      </c>
      <c r="S43" s="66">
        <f t="shared" si="4"/>
        <v>-24540294</v>
      </c>
      <c r="T43" s="66">
        <f t="shared" si="4"/>
        <v>16044008</v>
      </c>
      <c r="U43" s="66">
        <f t="shared" si="4"/>
        <v>-2937815</v>
      </c>
      <c r="V43" s="66">
        <f t="shared" si="4"/>
        <v>-11434101</v>
      </c>
      <c r="W43" s="66">
        <f t="shared" si="4"/>
        <v>141556120</v>
      </c>
      <c r="X43" s="66">
        <f t="shared" si="4"/>
        <v>209388272</v>
      </c>
      <c r="Y43" s="66">
        <f t="shared" si="4"/>
        <v>-67832152</v>
      </c>
      <c r="Z43" s="67">
        <f>+IF(X43&lt;&gt;0,+(Y43/X43)*100,0)</f>
        <v>-32.395392230945966</v>
      </c>
      <c r="AA43" s="64">
        <f>+AA41-AA42</f>
        <v>209388272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61987223</v>
      </c>
      <c r="D45" s="56">
        <f>SUM(D43:D44)</f>
        <v>0</v>
      </c>
      <c r="E45" s="57">
        <f t="shared" si="5"/>
        <v>241630033</v>
      </c>
      <c r="F45" s="58">
        <f t="shared" si="5"/>
        <v>209388272</v>
      </c>
      <c r="G45" s="58">
        <f t="shared" si="5"/>
        <v>22651109</v>
      </c>
      <c r="H45" s="58">
        <f t="shared" si="5"/>
        <v>21040681</v>
      </c>
      <c r="I45" s="58">
        <f t="shared" si="5"/>
        <v>13578073</v>
      </c>
      <c r="J45" s="58">
        <f t="shared" si="5"/>
        <v>57269863</v>
      </c>
      <c r="K45" s="58">
        <f t="shared" si="5"/>
        <v>15753886</v>
      </c>
      <c r="L45" s="58">
        <f t="shared" si="5"/>
        <v>-67044699</v>
      </c>
      <c r="M45" s="58">
        <f t="shared" si="5"/>
        <v>41421644</v>
      </c>
      <c r="N45" s="58">
        <f t="shared" si="5"/>
        <v>-9869169</v>
      </c>
      <c r="O45" s="58">
        <f t="shared" si="5"/>
        <v>-27831559</v>
      </c>
      <c r="P45" s="58">
        <f t="shared" si="5"/>
        <v>-837456</v>
      </c>
      <c r="Q45" s="58">
        <f t="shared" si="5"/>
        <v>134258542</v>
      </c>
      <c r="R45" s="58">
        <f t="shared" si="5"/>
        <v>105589527</v>
      </c>
      <c r="S45" s="58">
        <f t="shared" si="5"/>
        <v>-24540294</v>
      </c>
      <c r="T45" s="58">
        <f t="shared" si="5"/>
        <v>16044008</v>
      </c>
      <c r="U45" s="58">
        <f t="shared" si="5"/>
        <v>-2937815</v>
      </c>
      <c r="V45" s="58">
        <f t="shared" si="5"/>
        <v>-11434101</v>
      </c>
      <c r="W45" s="58">
        <f t="shared" si="5"/>
        <v>141556120</v>
      </c>
      <c r="X45" s="58">
        <f t="shared" si="5"/>
        <v>209388272</v>
      </c>
      <c r="Y45" s="58">
        <f t="shared" si="5"/>
        <v>-67832152</v>
      </c>
      <c r="Z45" s="59">
        <f>+IF(X45&lt;&gt;0,+(Y45/X45)*100,0)</f>
        <v>-32.395392230945966</v>
      </c>
      <c r="AA45" s="56">
        <f>SUM(AA43:AA44)</f>
        <v>209388272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61987223</v>
      </c>
      <c r="D47" s="71">
        <f>SUM(D45:D46)</f>
        <v>0</v>
      </c>
      <c r="E47" s="72">
        <f t="shared" si="6"/>
        <v>241630033</v>
      </c>
      <c r="F47" s="73">
        <f t="shared" si="6"/>
        <v>209388272</v>
      </c>
      <c r="G47" s="73">
        <f t="shared" si="6"/>
        <v>22651109</v>
      </c>
      <c r="H47" s="74">
        <f t="shared" si="6"/>
        <v>21040681</v>
      </c>
      <c r="I47" s="74">
        <f t="shared" si="6"/>
        <v>13578073</v>
      </c>
      <c r="J47" s="74">
        <f t="shared" si="6"/>
        <v>57269863</v>
      </c>
      <c r="K47" s="74">
        <f t="shared" si="6"/>
        <v>15753886</v>
      </c>
      <c r="L47" s="74">
        <f t="shared" si="6"/>
        <v>-67044699</v>
      </c>
      <c r="M47" s="73">
        <f t="shared" si="6"/>
        <v>41421644</v>
      </c>
      <c r="N47" s="73">
        <f t="shared" si="6"/>
        <v>-9869169</v>
      </c>
      <c r="O47" s="74">
        <f t="shared" si="6"/>
        <v>-27831559</v>
      </c>
      <c r="P47" s="74">
        <f t="shared" si="6"/>
        <v>-837456</v>
      </c>
      <c r="Q47" s="74">
        <f t="shared" si="6"/>
        <v>134258542</v>
      </c>
      <c r="R47" s="74">
        <f t="shared" si="6"/>
        <v>105589527</v>
      </c>
      <c r="S47" s="74">
        <f t="shared" si="6"/>
        <v>-24540294</v>
      </c>
      <c r="T47" s="73">
        <f t="shared" si="6"/>
        <v>16044008</v>
      </c>
      <c r="U47" s="73">
        <f t="shared" si="6"/>
        <v>-2937815</v>
      </c>
      <c r="V47" s="74">
        <f t="shared" si="6"/>
        <v>-11434101</v>
      </c>
      <c r="W47" s="74">
        <f t="shared" si="6"/>
        <v>141556120</v>
      </c>
      <c r="X47" s="74">
        <f t="shared" si="6"/>
        <v>209388272</v>
      </c>
      <c r="Y47" s="74">
        <f t="shared" si="6"/>
        <v>-67832152</v>
      </c>
      <c r="Z47" s="75">
        <f>+IF(X47&lt;&gt;0,+(Y47/X47)*100,0)</f>
        <v>-32.395392230945966</v>
      </c>
      <c r="AA47" s="76">
        <f>SUM(AA45:AA46)</f>
        <v>209388272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1801529548</v>
      </c>
      <c r="D8" s="6"/>
      <c r="E8" s="7">
        <v>1926318127</v>
      </c>
      <c r="F8" s="8">
        <v>2056078891</v>
      </c>
      <c r="G8" s="8">
        <v>142111248</v>
      </c>
      <c r="H8" s="8">
        <v>162209012</v>
      </c>
      <c r="I8" s="8">
        <v>197340554</v>
      </c>
      <c r="J8" s="8">
        <v>501660814</v>
      </c>
      <c r="K8" s="8">
        <v>178114462</v>
      </c>
      <c r="L8" s="8">
        <v>174047866</v>
      </c>
      <c r="M8" s="8">
        <v>168455082</v>
      </c>
      <c r="N8" s="8">
        <v>520617410</v>
      </c>
      <c r="O8" s="8">
        <v>299008266</v>
      </c>
      <c r="P8" s="8">
        <v>43487355</v>
      </c>
      <c r="Q8" s="8">
        <v>163242124</v>
      </c>
      <c r="R8" s="8">
        <v>505737745</v>
      </c>
      <c r="S8" s="8">
        <v>160801916</v>
      </c>
      <c r="T8" s="8">
        <v>175204477</v>
      </c>
      <c r="U8" s="8">
        <v>157494531</v>
      </c>
      <c r="V8" s="8">
        <v>493500924</v>
      </c>
      <c r="W8" s="8">
        <v>2021516893</v>
      </c>
      <c r="X8" s="8">
        <v>2056078891</v>
      </c>
      <c r="Y8" s="8">
        <v>-34561998</v>
      </c>
      <c r="Z8" s="2">
        <v>-1.6809665305785193</v>
      </c>
      <c r="AA8" s="6">
        <v>2056078891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>
        <v>464062</v>
      </c>
      <c r="P12" s="8">
        <v>472248</v>
      </c>
      <c r="Q12" s="8">
        <v>484135</v>
      </c>
      <c r="R12" s="8">
        <v>1420445</v>
      </c>
      <c r="S12" s="8">
        <v>674341</v>
      </c>
      <c r="T12" s="8">
        <v>794985</v>
      </c>
      <c r="U12" s="8">
        <v>877353</v>
      </c>
      <c r="V12" s="8">
        <v>2346679</v>
      </c>
      <c r="W12" s="8">
        <v>6021678</v>
      </c>
      <c r="X12" s="8"/>
      <c r="Y12" s="8">
        <v>6021678</v>
      </c>
      <c r="Z12" s="2"/>
      <c r="AA12" s="6"/>
    </row>
    <row r="13" spans="1:27" x14ac:dyDescent="0.25">
      <c r="A13" s="23" t="s">
        <v>40</v>
      </c>
      <c r="B13" s="29" t="s">
        <v>32</v>
      </c>
      <c r="C13" s="6">
        <v>692357</v>
      </c>
      <c r="D13" s="6"/>
      <c r="E13" s="7">
        <v>3722160</v>
      </c>
      <c r="F13" s="8">
        <v>3722160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3722160</v>
      </c>
      <c r="Y13" s="8">
        <v>-3722160</v>
      </c>
      <c r="Z13" s="2">
        <v>-100</v>
      </c>
      <c r="AA13" s="6">
        <v>3722160</v>
      </c>
    </row>
    <row r="14" spans="1:27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>
        <v>52137</v>
      </c>
      <c r="T14" s="8"/>
      <c r="U14" s="8"/>
      <c r="V14" s="8">
        <v>52137</v>
      </c>
      <c r="W14" s="8">
        <v>58909</v>
      </c>
      <c r="X14" s="8"/>
      <c r="Y14" s="8">
        <v>58909</v>
      </c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284195</v>
      </c>
      <c r="D18" s="6"/>
      <c r="E18" s="7"/>
      <c r="F18" s="8"/>
      <c r="G18" s="8"/>
      <c r="H18" s="8"/>
      <c r="I18" s="8"/>
      <c r="J18" s="8"/>
      <c r="K18" s="8">
        <v>134197</v>
      </c>
      <c r="L18" s="8"/>
      <c r="M18" s="8">
        <v>135532</v>
      </c>
      <c r="N18" s="8">
        <v>269729</v>
      </c>
      <c r="O18" s="8"/>
      <c r="P18" s="8"/>
      <c r="Q18" s="8"/>
      <c r="R18" s="8"/>
      <c r="S18" s="8">
        <v>169168</v>
      </c>
      <c r="T18" s="8"/>
      <c r="U18" s="8">
        <v>144031</v>
      </c>
      <c r="V18" s="8">
        <v>313199</v>
      </c>
      <c r="W18" s="8">
        <v>582928</v>
      </c>
      <c r="X18" s="8"/>
      <c r="Y18" s="8">
        <v>582928</v>
      </c>
      <c r="Z18" s="2"/>
      <c r="AA18" s="6"/>
    </row>
    <row r="19" spans="1:27" x14ac:dyDescent="0.25">
      <c r="A19" s="23" t="s">
        <v>46</v>
      </c>
      <c r="B19" s="29" t="s">
        <v>32</v>
      </c>
      <c r="C19" s="6">
        <v>90130976</v>
      </c>
      <c r="D19" s="6"/>
      <c r="E19" s="7">
        <v>1199273861</v>
      </c>
      <c r="F19" s="26">
        <v>1199273861</v>
      </c>
      <c r="G19" s="26">
        <v>97779201</v>
      </c>
      <c r="H19" s="26">
        <v>6327713</v>
      </c>
      <c r="I19" s="26">
        <v>98195127</v>
      </c>
      <c r="J19" s="26">
        <v>202302041</v>
      </c>
      <c r="K19" s="26">
        <v>128074173</v>
      </c>
      <c r="L19" s="26">
        <v>100286865</v>
      </c>
      <c r="M19" s="26">
        <v>100351982</v>
      </c>
      <c r="N19" s="26">
        <v>328713020</v>
      </c>
      <c r="O19" s="26">
        <v>97408797</v>
      </c>
      <c r="P19" s="26">
        <v>98417132</v>
      </c>
      <c r="Q19" s="26">
        <v>97988731</v>
      </c>
      <c r="R19" s="26">
        <v>293814660</v>
      </c>
      <c r="S19" s="26">
        <v>97680094</v>
      </c>
      <c r="T19" s="26">
        <v>98195870</v>
      </c>
      <c r="U19" s="26">
        <v>111978511</v>
      </c>
      <c r="V19" s="26">
        <v>307854475</v>
      </c>
      <c r="W19" s="26">
        <v>1132684196</v>
      </c>
      <c r="X19" s="26">
        <v>1199273861</v>
      </c>
      <c r="Y19" s="26">
        <v>-66589665</v>
      </c>
      <c r="Z19" s="27">
        <v>-5.5524986548506119</v>
      </c>
      <c r="AA19" s="28">
        <v>1199273861</v>
      </c>
    </row>
    <row r="20" spans="1:27" x14ac:dyDescent="0.25">
      <c r="A20" s="23" t="s">
        <v>47</v>
      </c>
      <c r="B20" s="29" t="s">
        <v>32</v>
      </c>
      <c r="C20" s="6">
        <v>1559714</v>
      </c>
      <c r="D20" s="6"/>
      <c r="E20" s="7"/>
      <c r="F20" s="8"/>
      <c r="G20" s="8"/>
      <c r="H20" s="8"/>
      <c r="I20" s="30">
        <v>119537</v>
      </c>
      <c r="J20" s="8">
        <v>119537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511382</v>
      </c>
      <c r="V20" s="8">
        <v>511382</v>
      </c>
      <c r="W20" s="30">
        <v>630919</v>
      </c>
      <c r="X20" s="8"/>
      <c r="Y20" s="8">
        <v>630919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1897516192</v>
      </c>
      <c r="D21" s="33">
        <f t="shared" si="0"/>
        <v>0</v>
      </c>
      <c r="E21" s="34">
        <f t="shared" si="0"/>
        <v>3129314148</v>
      </c>
      <c r="F21" s="35">
        <f t="shared" si="0"/>
        <v>3259074912</v>
      </c>
      <c r="G21" s="35">
        <f t="shared" si="0"/>
        <v>240272943</v>
      </c>
      <c r="H21" s="35">
        <f t="shared" si="0"/>
        <v>168958941</v>
      </c>
      <c r="I21" s="35">
        <f t="shared" si="0"/>
        <v>295771102</v>
      </c>
      <c r="J21" s="35">
        <f t="shared" si="0"/>
        <v>705002986</v>
      </c>
      <c r="K21" s="35">
        <f t="shared" si="0"/>
        <v>306770509</v>
      </c>
      <c r="L21" s="35">
        <f t="shared" si="0"/>
        <v>274790251</v>
      </c>
      <c r="M21" s="35">
        <f t="shared" si="0"/>
        <v>269380131</v>
      </c>
      <c r="N21" s="35">
        <f t="shared" si="0"/>
        <v>850940891</v>
      </c>
      <c r="O21" s="35">
        <f t="shared" si="0"/>
        <v>396881125</v>
      </c>
      <c r="P21" s="35">
        <f t="shared" si="0"/>
        <v>142376735</v>
      </c>
      <c r="Q21" s="35">
        <f t="shared" si="0"/>
        <v>261714990</v>
      </c>
      <c r="R21" s="35">
        <f t="shared" si="0"/>
        <v>800972850</v>
      </c>
      <c r="S21" s="35">
        <f t="shared" si="0"/>
        <v>259377656</v>
      </c>
      <c r="T21" s="35">
        <f t="shared" si="0"/>
        <v>274195332</v>
      </c>
      <c r="U21" s="35">
        <f t="shared" si="0"/>
        <v>271005808</v>
      </c>
      <c r="V21" s="35">
        <f t="shared" si="0"/>
        <v>804578796</v>
      </c>
      <c r="W21" s="35">
        <f t="shared" si="0"/>
        <v>3161495523</v>
      </c>
      <c r="X21" s="35">
        <f t="shared" si="0"/>
        <v>3259074912</v>
      </c>
      <c r="Y21" s="35">
        <f t="shared" si="0"/>
        <v>-97579389</v>
      </c>
      <c r="Z21" s="36">
        <f>+IF(X21&lt;&gt;0,+(Y21/X21)*100,0)</f>
        <v>-2.9940824201588652</v>
      </c>
      <c r="AA21" s="33">
        <f>SUM(AA5:AA20)</f>
        <v>3259074912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436423302</v>
      </c>
      <c r="D24" s="6"/>
      <c r="E24" s="7">
        <v>495918821</v>
      </c>
      <c r="F24" s="8">
        <v>484157125</v>
      </c>
      <c r="G24" s="8">
        <v>34228789</v>
      </c>
      <c r="H24" s="8">
        <v>34024032</v>
      </c>
      <c r="I24" s="8">
        <v>33096840</v>
      </c>
      <c r="J24" s="8">
        <v>101349661</v>
      </c>
      <c r="K24" s="8">
        <v>37260916</v>
      </c>
      <c r="L24" s="8">
        <v>33839984</v>
      </c>
      <c r="M24" s="8">
        <v>36726374</v>
      </c>
      <c r="N24" s="8">
        <v>107827274</v>
      </c>
      <c r="O24" s="8">
        <v>34662593</v>
      </c>
      <c r="P24" s="8">
        <v>33577808</v>
      </c>
      <c r="Q24" s="8">
        <v>33491862</v>
      </c>
      <c r="R24" s="8">
        <v>101732263</v>
      </c>
      <c r="S24" s="8">
        <v>34372047</v>
      </c>
      <c r="T24" s="8">
        <v>33971174</v>
      </c>
      <c r="U24" s="8">
        <v>70065374</v>
      </c>
      <c r="V24" s="8">
        <v>138408595</v>
      </c>
      <c r="W24" s="8">
        <v>449317793</v>
      </c>
      <c r="X24" s="8">
        <v>484157125</v>
      </c>
      <c r="Y24" s="8">
        <v>-34839332</v>
      </c>
      <c r="Z24" s="2">
        <v>-7.1958730339866426</v>
      </c>
      <c r="AA24" s="6">
        <v>484157125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2470001</v>
      </c>
      <c r="D26" s="6"/>
      <c r="E26" s="7">
        <v>1742850</v>
      </c>
      <c r="F26" s="8">
        <v>1742850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1742850</v>
      </c>
      <c r="Y26" s="8">
        <v>-1742850</v>
      </c>
      <c r="Z26" s="2">
        <v>-100</v>
      </c>
      <c r="AA26" s="6">
        <v>1742850</v>
      </c>
    </row>
    <row r="27" spans="1:27" x14ac:dyDescent="0.25">
      <c r="A27" s="25" t="s">
        <v>53</v>
      </c>
      <c r="B27" s="24" t="s">
        <v>32</v>
      </c>
      <c r="C27" s="6">
        <v>101580708</v>
      </c>
      <c r="D27" s="6"/>
      <c r="E27" s="7">
        <v>100980001</v>
      </c>
      <c r="F27" s="8">
        <v>100980001</v>
      </c>
      <c r="G27" s="8">
        <v>8415000</v>
      </c>
      <c r="H27" s="8">
        <v>8415000</v>
      </c>
      <c r="I27" s="8">
        <v>8415000</v>
      </c>
      <c r="J27" s="8">
        <v>25245000</v>
      </c>
      <c r="K27" s="8">
        <v>8512397</v>
      </c>
      <c r="L27" s="8">
        <v>8415000</v>
      </c>
      <c r="M27" s="8">
        <v>8361764</v>
      </c>
      <c r="N27" s="8">
        <v>25289161</v>
      </c>
      <c r="O27" s="8">
        <v>8438132</v>
      </c>
      <c r="P27" s="8">
        <v>8477145</v>
      </c>
      <c r="Q27" s="8">
        <v>8370081</v>
      </c>
      <c r="R27" s="8">
        <v>25285358</v>
      </c>
      <c r="S27" s="8">
        <v>8346569</v>
      </c>
      <c r="T27" s="8">
        <v>8287916</v>
      </c>
      <c r="U27" s="8">
        <v>8246183</v>
      </c>
      <c r="V27" s="8">
        <v>24880668</v>
      </c>
      <c r="W27" s="8">
        <v>100700187</v>
      </c>
      <c r="X27" s="8">
        <v>100980001</v>
      </c>
      <c r="Y27" s="8">
        <v>-279814</v>
      </c>
      <c r="Z27" s="2">
        <v>-0.27709843258963723</v>
      </c>
      <c r="AA27" s="6">
        <v>100980001</v>
      </c>
    </row>
    <row r="28" spans="1:27" x14ac:dyDescent="0.25">
      <c r="A28" s="25" t="s">
        <v>54</v>
      </c>
      <c r="B28" s="24" t="s">
        <v>32</v>
      </c>
      <c r="C28" s="6">
        <v>26765132</v>
      </c>
      <c r="D28" s="6"/>
      <c r="E28" s="7">
        <v>51252448</v>
      </c>
      <c r="F28" s="8">
        <v>41252448</v>
      </c>
      <c r="G28" s="8">
        <v>1966835</v>
      </c>
      <c r="H28" s="8"/>
      <c r="I28" s="8">
        <v>4261058</v>
      </c>
      <c r="J28" s="8">
        <v>6227893</v>
      </c>
      <c r="K28" s="8">
        <v>1964113</v>
      </c>
      <c r="L28" s="8">
        <v>2167808</v>
      </c>
      <c r="M28" s="8">
        <v>1925055</v>
      </c>
      <c r="N28" s="8">
        <v>6056976</v>
      </c>
      <c r="O28" s="8"/>
      <c r="P28" s="8">
        <v>3958959</v>
      </c>
      <c r="Q28" s="8">
        <v>2080843</v>
      </c>
      <c r="R28" s="8">
        <v>6039802</v>
      </c>
      <c r="S28" s="8">
        <v>1958205</v>
      </c>
      <c r="T28" s="8">
        <v>2170278</v>
      </c>
      <c r="U28" s="8">
        <v>1919761</v>
      </c>
      <c r="V28" s="8">
        <v>6048244</v>
      </c>
      <c r="W28" s="8">
        <v>24372915</v>
      </c>
      <c r="X28" s="8">
        <v>41252448</v>
      </c>
      <c r="Y28" s="8">
        <v>-16879533</v>
      </c>
      <c r="Z28" s="2">
        <v>-40.91765172335954</v>
      </c>
      <c r="AA28" s="6">
        <v>41252448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116444246</v>
      </c>
      <c r="D30" s="6"/>
      <c r="E30" s="7">
        <v>183184494</v>
      </c>
      <c r="F30" s="8">
        <v>214521900</v>
      </c>
      <c r="G30" s="8">
        <v>523953</v>
      </c>
      <c r="H30" s="8">
        <v>6194168</v>
      </c>
      <c r="I30" s="8">
        <v>10221529</v>
      </c>
      <c r="J30" s="8">
        <v>16939650</v>
      </c>
      <c r="K30" s="8">
        <v>14626420</v>
      </c>
      <c r="L30" s="8">
        <v>10211028</v>
      </c>
      <c r="M30" s="8">
        <v>15944080</v>
      </c>
      <c r="N30" s="8">
        <v>40781528</v>
      </c>
      <c r="O30" s="8">
        <v>9865425</v>
      </c>
      <c r="P30" s="8">
        <v>11024186</v>
      </c>
      <c r="Q30" s="8">
        <v>6031553</v>
      </c>
      <c r="R30" s="8">
        <v>26921164</v>
      </c>
      <c r="S30" s="8">
        <v>13511813</v>
      </c>
      <c r="T30" s="8">
        <v>7053272</v>
      </c>
      <c r="U30" s="8">
        <v>32046185</v>
      </c>
      <c r="V30" s="8">
        <v>52611270</v>
      </c>
      <c r="W30" s="8">
        <v>137253612</v>
      </c>
      <c r="X30" s="8">
        <v>214521900</v>
      </c>
      <c r="Y30" s="8">
        <v>-77268288</v>
      </c>
      <c r="Z30" s="2">
        <v>-36.018834440679484</v>
      </c>
      <c r="AA30" s="6">
        <v>214521900</v>
      </c>
    </row>
    <row r="31" spans="1:27" x14ac:dyDescent="0.25">
      <c r="A31" s="25" t="s">
        <v>57</v>
      </c>
      <c r="B31" s="24" t="s">
        <v>32</v>
      </c>
      <c r="C31" s="6">
        <v>58542102</v>
      </c>
      <c r="D31" s="6"/>
      <c r="E31" s="7">
        <v>117147623</v>
      </c>
      <c r="F31" s="8">
        <v>93506710</v>
      </c>
      <c r="G31" s="8">
        <v>14782</v>
      </c>
      <c r="H31" s="8">
        <v>6776486</v>
      </c>
      <c r="I31" s="8">
        <v>14085068</v>
      </c>
      <c r="J31" s="8">
        <v>20876336</v>
      </c>
      <c r="K31" s="8">
        <v>3214872</v>
      </c>
      <c r="L31" s="8">
        <v>3809150</v>
      </c>
      <c r="M31" s="8">
        <v>3453633</v>
      </c>
      <c r="N31" s="8">
        <v>10477655</v>
      </c>
      <c r="O31" s="8">
        <v>663343</v>
      </c>
      <c r="P31" s="8">
        <v>7326875</v>
      </c>
      <c r="Q31" s="8">
        <v>5955981</v>
      </c>
      <c r="R31" s="8">
        <v>13946199</v>
      </c>
      <c r="S31" s="8">
        <v>6835521</v>
      </c>
      <c r="T31" s="8">
        <v>5335640</v>
      </c>
      <c r="U31" s="8">
        <v>8378401</v>
      </c>
      <c r="V31" s="8">
        <v>20549562</v>
      </c>
      <c r="W31" s="8">
        <v>65849752</v>
      </c>
      <c r="X31" s="8">
        <v>93506710</v>
      </c>
      <c r="Y31" s="8">
        <v>-27656958</v>
      </c>
      <c r="Z31" s="2">
        <v>-29.577511603177996</v>
      </c>
      <c r="AA31" s="6">
        <v>93506710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10000</v>
      </c>
      <c r="R32" s="8">
        <v>10000</v>
      </c>
      <c r="S32" s="8"/>
      <c r="T32" s="8"/>
      <c r="U32" s="8"/>
      <c r="V32" s="8"/>
      <c r="W32" s="8">
        <v>10000</v>
      </c>
      <c r="X32" s="8"/>
      <c r="Y32" s="8">
        <v>10000</v>
      </c>
      <c r="Z32" s="2"/>
      <c r="AA32" s="6"/>
    </row>
    <row r="33" spans="1:27" x14ac:dyDescent="0.25">
      <c r="A33" s="25" t="s">
        <v>58</v>
      </c>
      <c r="B33" s="24" t="s">
        <v>32</v>
      </c>
      <c r="C33" s="6">
        <v>259706760</v>
      </c>
      <c r="D33" s="6"/>
      <c r="E33" s="7">
        <v>296962550</v>
      </c>
      <c r="F33" s="8">
        <v>310279458</v>
      </c>
      <c r="G33" s="8">
        <v>1488969</v>
      </c>
      <c r="H33" s="8">
        <v>27965456</v>
      </c>
      <c r="I33" s="8">
        <v>27940021</v>
      </c>
      <c r="J33" s="8">
        <v>57394446</v>
      </c>
      <c r="K33" s="8">
        <v>24904570</v>
      </c>
      <c r="L33" s="8">
        <v>19982804</v>
      </c>
      <c r="M33" s="8">
        <v>23619548</v>
      </c>
      <c r="N33" s="8">
        <v>68506922</v>
      </c>
      <c r="O33" s="8">
        <v>23941812</v>
      </c>
      <c r="P33" s="8">
        <v>22785696</v>
      </c>
      <c r="Q33" s="8">
        <v>26683534</v>
      </c>
      <c r="R33" s="8">
        <v>73411042</v>
      </c>
      <c r="S33" s="8">
        <v>26501350</v>
      </c>
      <c r="T33" s="8">
        <v>22141195</v>
      </c>
      <c r="U33" s="8">
        <v>41938891</v>
      </c>
      <c r="V33" s="8">
        <v>90581436</v>
      </c>
      <c r="W33" s="8">
        <v>289893846</v>
      </c>
      <c r="X33" s="8">
        <v>310279458</v>
      </c>
      <c r="Y33" s="8">
        <v>-20385612</v>
      </c>
      <c r="Z33" s="2">
        <v>-6.5700810912206764</v>
      </c>
      <c r="AA33" s="6">
        <v>310279458</v>
      </c>
    </row>
    <row r="34" spans="1:27" x14ac:dyDescent="0.25">
      <c r="A34" s="23" t="s">
        <v>59</v>
      </c>
      <c r="B34" s="29" t="s">
        <v>32</v>
      </c>
      <c r="C34" s="6">
        <v>454240</v>
      </c>
      <c r="D34" s="6"/>
      <c r="E34" s="7"/>
      <c r="F34" s="8"/>
      <c r="G34" s="8"/>
      <c r="H34" s="8"/>
      <c r="I34" s="8"/>
      <c r="J34" s="8"/>
      <c r="K34" s="8"/>
      <c r="L34" s="8">
        <v>1443772</v>
      </c>
      <c r="M34" s="8">
        <v>1555323</v>
      </c>
      <c r="N34" s="8">
        <v>2999095</v>
      </c>
      <c r="O34" s="8"/>
      <c r="P34" s="8">
        <v>140383</v>
      </c>
      <c r="Q34" s="8"/>
      <c r="R34" s="8">
        <v>140383</v>
      </c>
      <c r="S34" s="8">
        <v>458055</v>
      </c>
      <c r="T34" s="8">
        <v>1675041</v>
      </c>
      <c r="U34" s="8">
        <v>309711</v>
      </c>
      <c r="V34" s="8">
        <v>2442807</v>
      </c>
      <c r="W34" s="8">
        <v>5582285</v>
      </c>
      <c r="X34" s="8"/>
      <c r="Y34" s="8">
        <v>5582285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1002386491</v>
      </c>
      <c r="D35" s="33">
        <f>SUM(D24:D34)</f>
        <v>0</v>
      </c>
      <c r="E35" s="34">
        <f t="shared" si="1"/>
        <v>1247188787</v>
      </c>
      <c r="F35" s="35">
        <f t="shared" si="1"/>
        <v>1246440492</v>
      </c>
      <c r="G35" s="35">
        <f t="shared" si="1"/>
        <v>46638328</v>
      </c>
      <c r="H35" s="35">
        <f t="shared" si="1"/>
        <v>83375142</v>
      </c>
      <c r="I35" s="35">
        <f t="shared" si="1"/>
        <v>98019516</v>
      </c>
      <c r="J35" s="35">
        <f t="shared" si="1"/>
        <v>228032986</v>
      </c>
      <c r="K35" s="35">
        <f t="shared" si="1"/>
        <v>90483288</v>
      </c>
      <c r="L35" s="35">
        <f t="shared" si="1"/>
        <v>79869546</v>
      </c>
      <c r="M35" s="35">
        <f t="shared" si="1"/>
        <v>91585777</v>
      </c>
      <c r="N35" s="35">
        <f t="shared" si="1"/>
        <v>261938611</v>
      </c>
      <c r="O35" s="35">
        <f t="shared" si="1"/>
        <v>77571305</v>
      </c>
      <c r="P35" s="35">
        <f t="shared" si="1"/>
        <v>87291052</v>
      </c>
      <c r="Q35" s="35">
        <f t="shared" si="1"/>
        <v>82623854</v>
      </c>
      <c r="R35" s="35">
        <f t="shared" si="1"/>
        <v>247486211</v>
      </c>
      <c r="S35" s="35">
        <f t="shared" si="1"/>
        <v>91983560</v>
      </c>
      <c r="T35" s="35">
        <f t="shared" si="1"/>
        <v>80634516</v>
      </c>
      <c r="U35" s="35">
        <f t="shared" si="1"/>
        <v>162904506</v>
      </c>
      <c r="V35" s="35">
        <f t="shared" si="1"/>
        <v>335522582</v>
      </c>
      <c r="W35" s="35">
        <f t="shared" si="1"/>
        <v>1072980390</v>
      </c>
      <c r="X35" s="35">
        <f t="shared" si="1"/>
        <v>1246440492</v>
      </c>
      <c r="Y35" s="35">
        <f t="shared" si="1"/>
        <v>-173460102</v>
      </c>
      <c r="Z35" s="36">
        <f>+IF(X35&lt;&gt;0,+(Y35/X35)*100,0)</f>
        <v>-13.916436694195585</v>
      </c>
      <c r="AA35" s="33">
        <f>SUM(AA24:AA34)</f>
        <v>1246440492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895129701</v>
      </c>
      <c r="D37" s="46">
        <f>+D21-D35</f>
        <v>0</v>
      </c>
      <c r="E37" s="47">
        <f t="shared" si="2"/>
        <v>1882125361</v>
      </c>
      <c r="F37" s="48">
        <f t="shared" si="2"/>
        <v>2012634420</v>
      </c>
      <c r="G37" s="48">
        <f t="shared" si="2"/>
        <v>193634615</v>
      </c>
      <c r="H37" s="48">
        <f t="shared" si="2"/>
        <v>85583799</v>
      </c>
      <c r="I37" s="48">
        <f t="shared" si="2"/>
        <v>197751586</v>
      </c>
      <c r="J37" s="48">
        <f t="shared" si="2"/>
        <v>476970000</v>
      </c>
      <c r="K37" s="48">
        <f t="shared" si="2"/>
        <v>216287221</v>
      </c>
      <c r="L37" s="48">
        <f t="shared" si="2"/>
        <v>194920705</v>
      </c>
      <c r="M37" s="48">
        <f t="shared" si="2"/>
        <v>177794354</v>
      </c>
      <c r="N37" s="48">
        <f t="shared" si="2"/>
        <v>589002280</v>
      </c>
      <c r="O37" s="48">
        <f t="shared" si="2"/>
        <v>319309820</v>
      </c>
      <c r="P37" s="48">
        <f t="shared" si="2"/>
        <v>55085683</v>
      </c>
      <c r="Q37" s="48">
        <f t="shared" si="2"/>
        <v>179091136</v>
      </c>
      <c r="R37" s="48">
        <f t="shared" si="2"/>
        <v>553486639</v>
      </c>
      <c r="S37" s="48">
        <f t="shared" si="2"/>
        <v>167394096</v>
      </c>
      <c r="T37" s="48">
        <f t="shared" si="2"/>
        <v>193560816</v>
      </c>
      <c r="U37" s="48">
        <f t="shared" si="2"/>
        <v>108101302</v>
      </c>
      <c r="V37" s="48">
        <f t="shared" si="2"/>
        <v>469056214</v>
      </c>
      <c r="W37" s="48">
        <f t="shared" si="2"/>
        <v>2088515133</v>
      </c>
      <c r="X37" s="48">
        <f>IF(F21=F35,0,X21-X35)</f>
        <v>2012634420</v>
      </c>
      <c r="Y37" s="48">
        <f t="shared" si="2"/>
        <v>75880713</v>
      </c>
      <c r="Z37" s="49">
        <f>+IF(X37&lt;&gt;0,+(Y37/X37)*100,0)</f>
        <v>3.7702183886927663</v>
      </c>
      <c r="AA37" s="46">
        <f>+AA21-AA35</f>
        <v>2012634420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954094185</v>
      </c>
      <c r="D39" s="28"/>
      <c r="E39" s="7">
        <v>187100000</v>
      </c>
      <c r="F39" s="26">
        <v>129656019</v>
      </c>
      <c r="G39" s="26">
        <v>117541</v>
      </c>
      <c r="H39" s="26">
        <v>93165514</v>
      </c>
      <c r="I39" s="26">
        <v>-1609353</v>
      </c>
      <c r="J39" s="26">
        <v>91673702</v>
      </c>
      <c r="K39" s="26">
        <v>4656367</v>
      </c>
      <c r="L39" s="26">
        <v>2613088</v>
      </c>
      <c r="M39" s="26">
        <v>9622424</v>
      </c>
      <c r="N39" s="26">
        <v>16891879</v>
      </c>
      <c r="O39" s="26">
        <v>6481782</v>
      </c>
      <c r="P39" s="26">
        <v>11196455</v>
      </c>
      <c r="Q39" s="26">
        <v>11409247</v>
      </c>
      <c r="R39" s="26">
        <v>29087484</v>
      </c>
      <c r="S39" s="26">
        <v>17494221</v>
      </c>
      <c r="T39" s="26">
        <v>38996679</v>
      </c>
      <c r="U39" s="26">
        <v>21669740</v>
      </c>
      <c r="V39" s="26">
        <v>78160640</v>
      </c>
      <c r="W39" s="26">
        <v>215813705</v>
      </c>
      <c r="X39" s="26">
        <v>129656019</v>
      </c>
      <c r="Y39" s="26">
        <v>86157686</v>
      </c>
      <c r="Z39" s="27">
        <v>66.450972862277993</v>
      </c>
      <c r="AA39" s="28">
        <v>129656019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1849223886</v>
      </c>
      <c r="D41" s="56">
        <f>SUM(D37:D40)</f>
        <v>0</v>
      </c>
      <c r="E41" s="57">
        <f t="shared" si="3"/>
        <v>2069225361</v>
      </c>
      <c r="F41" s="58">
        <f t="shared" si="3"/>
        <v>2142290439</v>
      </c>
      <c r="G41" s="58">
        <f t="shared" si="3"/>
        <v>193752156</v>
      </c>
      <c r="H41" s="58">
        <f t="shared" si="3"/>
        <v>178749313</v>
      </c>
      <c r="I41" s="58">
        <f t="shared" si="3"/>
        <v>196142233</v>
      </c>
      <c r="J41" s="58">
        <f t="shared" si="3"/>
        <v>568643702</v>
      </c>
      <c r="K41" s="58">
        <f t="shared" si="3"/>
        <v>220943588</v>
      </c>
      <c r="L41" s="58">
        <f t="shared" si="3"/>
        <v>197533793</v>
      </c>
      <c r="M41" s="58">
        <f t="shared" si="3"/>
        <v>187416778</v>
      </c>
      <c r="N41" s="58">
        <f t="shared" si="3"/>
        <v>605894159</v>
      </c>
      <c r="O41" s="58">
        <f t="shared" si="3"/>
        <v>325791602</v>
      </c>
      <c r="P41" s="58">
        <f t="shared" si="3"/>
        <v>66282138</v>
      </c>
      <c r="Q41" s="58">
        <f t="shared" si="3"/>
        <v>190500383</v>
      </c>
      <c r="R41" s="58">
        <f t="shared" si="3"/>
        <v>582574123</v>
      </c>
      <c r="S41" s="58">
        <f t="shared" si="3"/>
        <v>184888317</v>
      </c>
      <c r="T41" s="58">
        <f t="shared" si="3"/>
        <v>232557495</v>
      </c>
      <c r="U41" s="58">
        <f t="shared" si="3"/>
        <v>129771042</v>
      </c>
      <c r="V41" s="58">
        <f t="shared" si="3"/>
        <v>547216854</v>
      </c>
      <c r="W41" s="58">
        <f t="shared" si="3"/>
        <v>2304328838</v>
      </c>
      <c r="X41" s="58">
        <f t="shared" si="3"/>
        <v>2142290439</v>
      </c>
      <c r="Y41" s="58">
        <f t="shared" si="3"/>
        <v>162038399</v>
      </c>
      <c r="Z41" s="59">
        <f>+IF(X41&lt;&gt;0,+(Y41/X41)*100,0)</f>
        <v>7.5637922874564998</v>
      </c>
      <c r="AA41" s="56">
        <f>SUM(AA37:AA40)</f>
        <v>2142290439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1849223886</v>
      </c>
      <c r="D43" s="64">
        <f>+D41-D42</f>
        <v>0</v>
      </c>
      <c r="E43" s="65">
        <f t="shared" si="4"/>
        <v>2069225361</v>
      </c>
      <c r="F43" s="66">
        <f t="shared" si="4"/>
        <v>2142290439</v>
      </c>
      <c r="G43" s="66">
        <f t="shared" si="4"/>
        <v>193752156</v>
      </c>
      <c r="H43" s="66">
        <f t="shared" si="4"/>
        <v>178749313</v>
      </c>
      <c r="I43" s="66">
        <f t="shared" si="4"/>
        <v>196142233</v>
      </c>
      <c r="J43" s="66">
        <f t="shared" si="4"/>
        <v>568643702</v>
      </c>
      <c r="K43" s="66">
        <f t="shared" si="4"/>
        <v>220943588</v>
      </c>
      <c r="L43" s="66">
        <f t="shared" si="4"/>
        <v>197533793</v>
      </c>
      <c r="M43" s="66">
        <f t="shared" si="4"/>
        <v>187416778</v>
      </c>
      <c r="N43" s="66">
        <f t="shared" si="4"/>
        <v>605894159</v>
      </c>
      <c r="O43" s="66">
        <f t="shared" si="4"/>
        <v>325791602</v>
      </c>
      <c r="P43" s="66">
        <f t="shared" si="4"/>
        <v>66282138</v>
      </c>
      <c r="Q43" s="66">
        <f t="shared" si="4"/>
        <v>190500383</v>
      </c>
      <c r="R43" s="66">
        <f t="shared" si="4"/>
        <v>582574123</v>
      </c>
      <c r="S43" s="66">
        <f t="shared" si="4"/>
        <v>184888317</v>
      </c>
      <c r="T43" s="66">
        <f t="shared" si="4"/>
        <v>232557495</v>
      </c>
      <c r="U43" s="66">
        <f t="shared" si="4"/>
        <v>129771042</v>
      </c>
      <c r="V43" s="66">
        <f t="shared" si="4"/>
        <v>547216854</v>
      </c>
      <c r="W43" s="66">
        <f t="shared" si="4"/>
        <v>2304328838</v>
      </c>
      <c r="X43" s="66">
        <f t="shared" si="4"/>
        <v>2142290439</v>
      </c>
      <c r="Y43" s="66">
        <f t="shared" si="4"/>
        <v>162038399</v>
      </c>
      <c r="Z43" s="67">
        <f>+IF(X43&lt;&gt;0,+(Y43/X43)*100,0)</f>
        <v>7.5637922874564998</v>
      </c>
      <c r="AA43" s="64">
        <f>+AA41-AA42</f>
        <v>2142290439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1849223886</v>
      </c>
      <c r="D45" s="56">
        <f>SUM(D43:D44)</f>
        <v>0</v>
      </c>
      <c r="E45" s="57">
        <f t="shared" si="5"/>
        <v>2069225361</v>
      </c>
      <c r="F45" s="58">
        <f t="shared" si="5"/>
        <v>2142290439</v>
      </c>
      <c r="G45" s="58">
        <f t="shared" si="5"/>
        <v>193752156</v>
      </c>
      <c r="H45" s="58">
        <f t="shared" si="5"/>
        <v>178749313</v>
      </c>
      <c r="I45" s="58">
        <f t="shared" si="5"/>
        <v>196142233</v>
      </c>
      <c r="J45" s="58">
        <f t="shared" si="5"/>
        <v>568643702</v>
      </c>
      <c r="K45" s="58">
        <f t="shared" si="5"/>
        <v>220943588</v>
      </c>
      <c r="L45" s="58">
        <f t="shared" si="5"/>
        <v>197533793</v>
      </c>
      <c r="M45" s="58">
        <f t="shared" si="5"/>
        <v>187416778</v>
      </c>
      <c r="N45" s="58">
        <f t="shared" si="5"/>
        <v>605894159</v>
      </c>
      <c r="O45" s="58">
        <f t="shared" si="5"/>
        <v>325791602</v>
      </c>
      <c r="P45" s="58">
        <f t="shared" si="5"/>
        <v>66282138</v>
      </c>
      <c r="Q45" s="58">
        <f t="shared" si="5"/>
        <v>190500383</v>
      </c>
      <c r="R45" s="58">
        <f t="shared" si="5"/>
        <v>582574123</v>
      </c>
      <c r="S45" s="58">
        <f t="shared" si="5"/>
        <v>184888317</v>
      </c>
      <c r="T45" s="58">
        <f t="shared" si="5"/>
        <v>232557495</v>
      </c>
      <c r="U45" s="58">
        <f t="shared" si="5"/>
        <v>129771042</v>
      </c>
      <c r="V45" s="58">
        <f t="shared" si="5"/>
        <v>547216854</v>
      </c>
      <c r="W45" s="58">
        <f t="shared" si="5"/>
        <v>2304328838</v>
      </c>
      <c r="X45" s="58">
        <f t="shared" si="5"/>
        <v>2142290439</v>
      </c>
      <c r="Y45" s="58">
        <f t="shared" si="5"/>
        <v>162038399</v>
      </c>
      <c r="Z45" s="59">
        <f>+IF(X45&lt;&gt;0,+(Y45/X45)*100,0)</f>
        <v>7.5637922874564998</v>
      </c>
      <c r="AA45" s="56">
        <f>SUM(AA43:AA44)</f>
        <v>2142290439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1849223886</v>
      </c>
      <c r="D47" s="71">
        <f>SUM(D45:D46)</f>
        <v>0</v>
      </c>
      <c r="E47" s="72">
        <f t="shared" si="6"/>
        <v>2069225361</v>
      </c>
      <c r="F47" s="73">
        <f t="shared" si="6"/>
        <v>2142290439</v>
      </c>
      <c r="G47" s="73">
        <f t="shared" si="6"/>
        <v>193752156</v>
      </c>
      <c r="H47" s="74">
        <f t="shared" si="6"/>
        <v>178749313</v>
      </c>
      <c r="I47" s="74">
        <f t="shared" si="6"/>
        <v>196142233</v>
      </c>
      <c r="J47" s="74">
        <f t="shared" si="6"/>
        <v>568643702</v>
      </c>
      <c r="K47" s="74">
        <f t="shared" si="6"/>
        <v>220943588</v>
      </c>
      <c r="L47" s="74">
        <f t="shared" si="6"/>
        <v>197533793</v>
      </c>
      <c r="M47" s="73">
        <f t="shared" si="6"/>
        <v>187416778</v>
      </c>
      <c r="N47" s="73">
        <f t="shared" si="6"/>
        <v>605894159</v>
      </c>
      <c r="O47" s="74">
        <f t="shared" si="6"/>
        <v>325791602</v>
      </c>
      <c r="P47" s="74">
        <f t="shared" si="6"/>
        <v>66282138</v>
      </c>
      <c r="Q47" s="74">
        <f t="shared" si="6"/>
        <v>190500383</v>
      </c>
      <c r="R47" s="74">
        <f t="shared" si="6"/>
        <v>582574123</v>
      </c>
      <c r="S47" s="74">
        <f t="shared" si="6"/>
        <v>184888317</v>
      </c>
      <c r="T47" s="73">
        <f t="shared" si="6"/>
        <v>232557495</v>
      </c>
      <c r="U47" s="73">
        <f t="shared" si="6"/>
        <v>129771042</v>
      </c>
      <c r="V47" s="74">
        <f t="shared" si="6"/>
        <v>547216854</v>
      </c>
      <c r="W47" s="74">
        <f t="shared" si="6"/>
        <v>2304328838</v>
      </c>
      <c r="X47" s="74">
        <f t="shared" si="6"/>
        <v>2142290439</v>
      </c>
      <c r="Y47" s="74">
        <f t="shared" si="6"/>
        <v>162038399</v>
      </c>
      <c r="Z47" s="75">
        <f>+IF(X47&lt;&gt;0,+(Y47/X47)*100,0)</f>
        <v>7.5637922874564998</v>
      </c>
      <c r="AA47" s="76">
        <f>SUM(AA45:AA46)</f>
        <v>2142290439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285069752</v>
      </c>
      <c r="D24" s="6"/>
      <c r="E24" s="7">
        <v>254659000</v>
      </c>
      <c r="F24" s="8">
        <v>243102362</v>
      </c>
      <c r="G24" s="8">
        <v>19808358</v>
      </c>
      <c r="H24" s="8">
        <v>19444450</v>
      </c>
      <c r="I24" s="8">
        <v>19864216</v>
      </c>
      <c r="J24" s="8">
        <v>59117024</v>
      </c>
      <c r="K24" s="8">
        <v>22294674</v>
      </c>
      <c r="L24" s="8">
        <v>24068208</v>
      </c>
      <c r="M24" s="8">
        <v>23306901</v>
      </c>
      <c r="N24" s="8">
        <v>69669783</v>
      </c>
      <c r="O24" s="8">
        <v>28027033</v>
      </c>
      <c r="P24" s="8">
        <v>21255098</v>
      </c>
      <c r="Q24" s="8">
        <v>21140230</v>
      </c>
      <c r="R24" s="8">
        <v>70422361</v>
      </c>
      <c r="S24" s="8">
        <v>21578729</v>
      </c>
      <c r="T24" s="8">
        <v>23934464</v>
      </c>
      <c r="U24" s="8">
        <v>23923703</v>
      </c>
      <c r="V24" s="8">
        <v>69436896</v>
      </c>
      <c r="W24" s="8">
        <v>268646064</v>
      </c>
      <c r="X24" s="8">
        <v>243102362</v>
      </c>
      <c r="Y24" s="8">
        <v>25543702</v>
      </c>
      <c r="Z24" s="2">
        <v>10.507385362220379</v>
      </c>
      <c r="AA24" s="6">
        <v>243102362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319016</v>
      </c>
      <c r="D27" s="6"/>
      <c r="E27" s="7"/>
      <c r="F27" s="8"/>
      <c r="G27" s="8">
        <v>25988</v>
      </c>
      <c r="H27" s="8">
        <v>25986</v>
      </c>
      <c r="I27" s="8">
        <v>25989</v>
      </c>
      <c r="J27" s="8">
        <v>77963</v>
      </c>
      <c r="K27" s="8">
        <v>25990</v>
      </c>
      <c r="L27" s="8">
        <v>25988</v>
      </c>
      <c r="M27" s="8"/>
      <c r="N27" s="8">
        <v>51978</v>
      </c>
      <c r="O27" s="8"/>
      <c r="P27" s="8"/>
      <c r="Q27" s="8"/>
      <c r="R27" s="8"/>
      <c r="S27" s="8"/>
      <c r="T27" s="8"/>
      <c r="U27" s="8"/>
      <c r="V27" s="8"/>
      <c r="W27" s="8">
        <v>129941</v>
      </c>
      <c r="X27" s="8"/>
      <c r="Y27" s="8">
        <v>129941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26288784</v>
      </c>
      <c r="D30" s="6"/>
      <c r="E30" s="7">
        <v>25163000</v>
      </c>
      <c r="F30" s="8">
        <v>25163000</v>
      </c>
      <c r="G30" s="8">
        <v>3259627</v>
      </c>
      <c r="H30" s="8">
        <v>2597514</v>
      </c>
      <c r="I30" s="8">
        <v>1542143</v>
      </c>
      <c r="J30" s="8">
        <v>7399284</v>
      </c>
      <c r="K30" s="8">
        <v>444746</v>
      </c>
      <c r="L30" s="8">
        <v>2269050</v>
      </c>
      <c r="M30" s="8">
        <v>634367</v>
      </c>
      <c r="N30" s="8">
        <v>3348163</v>
      </c>
      <c r="O30" s="8">
        <v>2426000</v>
      </c>
      <c r="P30" s="8">
        <v>802813</v>
      </c>
      <c r="Q30" s="8">
        <v>1553334</v>
      </c>
      <c r="R30" s="8">
        <v>4782147</v>
      </c>
      <c r="S30" s="8">
        <v>771361</v>
      </c>
      <c r="T30" s="8">
        <v>2541102</v>
      </c>
      <c r="U30" s="8">
        <v>1418225</v>
      </c>
      <c r="V30" s="8">
        <v>4730688</v>
      </c>
      <c r="W30" s="8">
        <v>20260282</v>
      </c>
      <c r="X30" s="8">
        <v>25163000</v>
      </c>
      <c r="Y30" s="8">
        <v>-4902718</v>
      </c>
      <c r="Z30" s="2">
        <v>-19.483837380280573</v>
      </c>
      <c r="AA30" s="6">
        <v>25163000</v>
      </c>
    </row>
    <row r="31" spans="1:27" x14ac:dyDescent="0.25">
      <c r="A31" s="25" t="s">
        <v>57</v>
      </c>
      <c r="B31" s="24" t="s">
        <v>32</v>
      </c>
      <c r="C31" s="6">
        <v>175152416</v>
      </c>
      <c r="D31" s="6"/>
      <c r="E31" s="7">
        <v>150433000</v>
      </c>
      <c r="F31" s="8">
        <v>149861000</v>
      </c>
      <c r="G31" s="8">
        <v>4046618</v>
      </c>
      <c r="H31" s="8">
        <v>14680901</v>
      </c>
      <c r="I31" s="8">
        <v>12518683</v>
      </c>
      <c r="J31" s="8">
        <v>31246202</v>
      </c>
      <c r="K31" s="8">
        <v>11436752</v>
      </c>
      <c r="L31" s="8">
        <v>13366093</v>
      </c>
      <c r="M31" s="8">
        <v>14814477</v>
      </c>
      <c r="N31" s="8">
        <v>39617322</v>
      </c>
      <c r="O31" s="8">
        <v>10132569</v>
      </c>
      <c r="P31" s="8">
        <v>10542128</v>
      </c>
      <c r="Q31" s="8">
        <v>42476851</v>
      </c>
      <c r="R31" s="8">
        <v>63151548</v>
      </c>
      <c r="S31" s="8">
        <v>19653966</v>
      </c>
      <c r="T31" s="8">
        <v>18120198</v>
      </c>
      <c r="U31" s="8">
        <v>14439598</v>
      </c>
      <c r="V31" s="8">
        <v>52213762</v>
      </c>
      <c r="W31" s="8">
        <v>186228834</v>
      </c>
      <c r="X31" s="8">
        <v>149861000</v>
      </c>
      <c r="Y31" s="8">
        <v>36367834</v>
      </c>
      <c r="Z31" s="2">
        <v>24.267710745290636</v>
      </c>
      <c r="AA31" s="6">
        <v>149861000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275533726</v>
      </c>
      <c r="D33" s="6"/>
      <c r="E33" s="7">
        <v>181336000</v>
      </c>
      <c r="F33" s="8">
        <v>156258600</v>
      </c>
      <c r="G33" s="8">
        <v>391997</v>
      </c>
      <c r="H33" s="8">
        <v>24683729</v>
      </c>
      <c r="I33" s="8">
        <v>24075999</v>
      </c>
      <c r="J33" s="8">
        <v>49151725</v>
      </c>
      <c r="K33" s="8">
        <v>-13334673</v>
      </c>
      <c r="L33" s="8">
        <v>20351375</v>
      </c>
      <c r="M33" s="8">
        <v>20085248</v>
      </c>
      <c r="N33" s="8">
        <v>27101950</v>
      </c>
      <c r="O33" s="8">
        <v>8636496</v>
      </c>
      <c r="P33" s="8">
        <v>16614842</v>
      </c>
      <c r="Q33" s="8">
        <v>16347157</v>
      </c>
      <c r="R33" s="8">
        <v>41598495</v>
      </c>
      <c r="S33" s="8">
        <v>15480500</v>
      </c>
      <c r="T33" s="8">
        <v>14807700</v>
      </c>
      <c r="U33" s="8">
        <v>11191106</v>
      </c>
      <c r="V33" s="8">
        <v>41479306</v>
      </c>
      <c r="W33" s="8">
        <v>159331476</v>
      </c>
      <c r="X33" s="8">
        <v>156258600</v>
      </c>
      <c r="Y33" s="8">
        <v>3072876</v>
      </c>
      <c r="Z33" s="2">
        <v>1.9665324020565909</v>
      </c>
      <c r="AA33" s="6">
        <v>156258600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762363694</v>
      </c>
      <c r="D35" s="33">
        <f>SUM(D24:D34)</f>
        <v>0</v>
      </c>
      <c r="E35" s="34">
        <f t="shared" si="1"/>
        <v>611591000</v>
      </c>
      <c r="F35" s="35">
        <f t="shared" si="1"/>
        <v>574384962</v>
      </c>
      <c r="G35" s="35">
        <f t="shared" si="1"/>
        <v>27532588</v>
      </c>
      <c r="H35" s="35">
        <f t="shared" si="1"/>
        <v>61432580</v>
      </c>
      <c r="I35" s="35">
        <f t="shared" si="1"/>
        <v>58027030</v>
      </c>
      <c r="J35" s="35">
        <f t="shared" si="1"/>
        <v>146992198</v>
      </c>
      <c r="K35" s="35">
        <f t="shared" si="1"/>
        <v>20867489</v>
      </c>
      <c r="L35" s="35">
        <f t="shared" si="1"/>
        <v>60080714</v>
      </c>
      <c r="M35" s="35">
        <f t="shared" si="1"/>
        <v>58840993</v>
      </c>
      <c r="N35" s="35">
        <f t="shared" si="1"/>
        <v>139789196</v>
      </c>
      <c r="O35" s="35">
        <f t="shared" si="1"/>
        <v>49222098</v>
      </c>
      <c r="P35" s="35">
        <f t="shared" si="1"/>
        <v>49214881</v>
      </c>
      <c r="Q35" s="35">
        <f t="shared" si="1"/>
        <v>81517572</v>
      </c>
      <c r="R35" s="35">
        <f t="shared" si="1"/>
        <v>179954551</v>
      </c>
      <c r="S35" s="35">
        <f t="shared" si="1"/>
        <v>57484556</v>
      </c>
      <c r="T35" s="35">
        <f t="shared" si="1"/>
        <v>59403464</v>
      </c>
      <c r="U35" s="35">
        <f t="shared" si="1"/>
        <v>50972632</v>
      </c>
      <c r="V35" s="35">
        <f t="shared" si="1"/>
        <v>167860652</v>
      </c>
      <c r="W35" s="35">
        <f t="shared" si="1"/>
        <v>634596597</v>
      </c>
      <c r="X35" s="35">
        <f t="shared" si="1"/>
        <v>574384962</v>
      </c>
      <c r="Y35" s="35">
        <f t="shared" si="1"/>
        <v>60211635</v>
      </c>
      <c r="Z35" s="36">
        <f>+IF(X35&lt;&gt;0,+(Y35/X35)*100,0)</f>
        <v>10.482801428217057</v>
      </c>
      <c r="AA35" s="33">
        <f>SUM(AA24:AA34)</f>
        <v>574384962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-762363694</v>
      </c>
      <c r="D37" s="46">
        <f>+D21-D35</f>
        <v>0</v>
      </c>
      <c r="E37" s="47">
        <f t="shared" si="2"/>
        <v>-611591000</v>
      </c>
      <c r="F37" s="48">
        <f t="shared" si="2"/>
        <v>-574384962</v>
      </c>
      <c r="G37" s="48">
        <f t="shared" si="2"/>
        <v>-27532588</v>
      </c>
      <c r="H37" s="48">
        <f t="shared" si="2"/>
        <v>-61432580</v>
      </c>
      <c r="I37" s="48">
        <f t="shared" si="2"/>
        <v>-58027030</v>
      </c>
      <c r="J37" s="48">
        <f t="shared" si="2"/>
        <v>-146992198</v>
      </c>
      <c r="K37" s="48">
        <f t="shared" si="2"/>
        <v>-20867489</v>
      </c>
      <c r="L37" s="48">
        <f t="shared" si="2"/>
        <v>-60080714</v>
      </c>
      <c r="M37" s="48">
        <f t="shared" si="2"/>
        <v>-58840993</v>
      </c>
      <c r="N37" s="48">
        <f t="shared" si="2"/>
        <v>-139789196</v>
      </c>
      <c r="O37" s="48">
        <f t="shared" si="2"/>
        <v>-49222098</v>
      </c>
      <c r="P37" s="48">
        <f t="shared" si="2"/>
        <v>-49214881</v>
      </c>
      <c r="Q37" s="48">
        <f t="shared" si="2"/>
        <v>-81517572</v>
      </c>
      <c r="R37" s="48">
        <f t="shared" si="2"/>
        <v>-179954551</v>
      </c>
      <c r="S37" s="48">
        <f t="shared" si="2"/>
        <v>-57484556</v>
      </c>
      <c r="T37" s="48">
        <f t="shared" si="2"/>
        <v>-59403464</v>
      </c>
      <c r="U37" s="48">
        <f t="shared" si="2"/>
        <v>-50972632</v>
      </c>
      <c r="V37" s="48">
        <f t="shared" si="2"/>
        <v>-167860652</v>
      </c>
      <c r="W37" s="48">
        <f t="shared" si="2"/>
        <v>-634596597</v>
      </c>
      <c r="X37" s="48">
        <f>IF(F21=F35,0,X21-X35)</f>
        <v>-574384962</v>
      </c>
      <c r="Y37" s="48">
        <f t="shared" si="2"/>
        <v>-60211635</v>
      </c>
      <c r="Z37" s="49">
        <f>+IF(X37&lt;&gt;0,+(Y37/X37)*100,0)</f>
        <v>10.482801428217057</v>
      </c>
      <c r="AA37" s="46">
        <f>+AA21-AA35</f>
        <v>-574384962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-762363694</v>
      </c>
      <c r="D41" s="56">
        <f>SUM(D37:D40)</f>
        <v>0</v>
      </c>
      <c r="E41" s="57">
        <f t="shared" si="3"/>
        <v>-611591000</v>
      </c>
      <c r="F41" s="58">
        <f t="shared" si="3"/>
        <v>-574384962</v>
      </c>
      <c r="G41" s="58">
        <f t="shared" si="3"/>
        <v>-27532588</v>
      </c>
      <c r="H41" s="58">
        <f t="shared" si="3"/>
        <v>-61432580</v>
      </c>
      <c r="I41" s="58">
        <f t="shared" si="3"/>
        <v>-58027030</v>
      </c>
      <c r="J41" s="58">
        <f t="shared" si="3"/>
        <v>-146992198</v>
      </c>
      <c r="K41" s="58">
        <f t="shared" si="3"/>
        <v>-20867489</v>
      </c>
      <c r="L41" s="58">
        <f t="shared" si="3"/>
        <v>-60080714</v>
      </c>
      <c r="M41" s="58">
        <f t="shared" si="3"/>
        <v>-58840993</v>
      </c>
      <c r="N41" s="58">
        <f t="shared" si="3"/>
        <v>-139789196</v>
      </c>
      <c r="O41" s="58">
        <f t="shared" si="3"/>
        <v>-49222098</v>
      </c>
      <c r="P41" s="58">
        <f t="shared" si="3"/>
        <v>-49214881</v>
      </c>
      <c r="Q41" s="58">
        <f t="shared" si="3"/>
        <v>-81517572</v>
      </c>
      <c r="R41" s="58">
        <f t="shared" si="3"/>
        <v>-179954551</v>
      </c>
      <c r="S41" s="58">
        <f t="shared" si="3"/>
        <v>-57484556</v>
      </c>
      <c r="T41" s="58">
        <f t="shared" si="3"/>
        <v>-59403464</v>
      </c>
      <c r="U41" s="58">
        <f t="shared" si="3"/>
        <v>-50972632</v>
      </c>
      <c r="V41" s="58">
        <f t="shared" si="3"/>
        <v>-167860652</v>
      </c>
      <c r="W41" s="58">
        <f t="shared" si="3"/>
        <v>-634596597</v>
      </c>
      <c r="X41" s="58">
        <f t="shared" si="3"/>
        <v>-574384962</v>
      </c>
      <c r="Y41" s="58">
        <f t="shared" si="3"/>
        <v>-60211635</v>
      </c>
      <c r="Z41" s="59">
        <f>+IF(X41&lt;&gt;0,+(Y41/X41)*100,0)</f>
        <v>10.482801428217057</v>
      </c>
      <c r="AA41" s="56">
        <f>SUM(AA37:AA40)</f>
        <v>-574384962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-762363694</v>
      </c>
      <c r="D43" s="64">
        <f>+D41-D42</f>
        <v>0</v>
      </c>
      <c r="E43" s="65">
        <f t="shared" si="4"/>
        <v>-611591000</v>
      </c>
      <c r="F43" s="66">
        <f t="shared" si="4"/>
        <v>-574384962</v>
      </c>
      <c r="G43" s="66">
        <f t="shared" si="4"/>
        <v>-27532588</v>
      </c>
      <c r="H43" s="66">
        <f t="shared" si="4"/>
        <v>-61432580</v>
      </c>
      <c r="I43" s="66">
        <f t="shared" si="4"/>
        <v>-58027030</v>
      </c>
      <c r="J43" s="66">
        <f t="shared" si="4"/>
        <v>-146992198</v>
      </c>
      <c r="K43" s="66">
        <f t="shared" si="4"/>
        <v>-20867489</v>
      </c>
      <c r="L43" s="66">
        <f t="shared" si="4"/>
        <v>-60080714</v>
      </c>
      <c r="M43" s="66">
        <f t="shared" si="4"/>
        <v>-58840993</v>
      </c>
      <c r="N43" s="66">
        <f t="shared" si="4"/>
        <v>-139789196</v>
      </c>
      <c r="O43" s="66">
        <f t="shared" si="4"/>
        <v>-49222098</v>
      </c>
      <c r="P43" s="66">
        <f t="shared" si="4"/>
        <v>-49214881</v>
      </c>
      <c r="Q43" s="66">
        <f t="shared" si="4"/>
        <v>-81517572</v>
      </c>
      <c r="R43" s="66">
        <f t="shared" si="4"/>
        <v>-179954551</v>
      </c>
      <c r="S43" s="66">
        <f t="shared" si="4"/>
        <v>-57484556</v>
      </c>
      <c r="T43" s="66">
        <f t="shared" si="4"/>
        <v>-59403464</v>
      </c>
      <c r="U43" s="66">
        <f t="shared" si="4"/>
        <v>-50972632</v>
      </c>
      <c r="V43" s="66">
        <f t="shared" si="4"/>
        <v>-167860652</v>
      </c>
      <c r="W43" s="66">
        <f t="shared" si="4"/>
        <v>-634596597</v>
      </c>
      <c r="X43" s="66">
        <f t="shared" si="4"/>
        <v>-574384962</v>
      </c>
      <c r="Y43" s="66">
        <f t="shared" si="4"/>
        <v>-60211635</v>
      </c>
      <c r="Z43" s="67">
        <f>+IF(X43&lt;&gt;0,+(Y43/X43)*100,0)</f>
        <v>10.482801428217057</v>
      </c>
      <c r="AA43" s="64">
        <f>+AA41-AA42</f>
        <v>-574384962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-762363694</v>
      </c>
      <c r="D45" s="56">
        <f>SUM(D43:D44)</f>
        <v>0</v>
      </c>
      <c r="E45" s="57">
        <f t="shared" si="5"/>
        <v>-611591000</v>
      </c>
      <c r="F45" s="58">
        <f t="shared" si="5"/>
        <v>-574384962</v>
      </c>
      <c r="G45" s="58">
        <f t="shared" si="5"/>
        <v>-27532588</v>
      </c>
      <c r="H45" s="58">
        <f t="shared" si="5"/>
        <v>-61432580</v>
      </c>
      <c r="I45" s="58">
        <f t="shared" si="5"/>
        <v>-58027030</v>
      </c>
      <c r="J45" s="58">
        <f t="shared" si="5"/>
        <v>-146992198</v>
      </c>
      <c r="K45" s="58">
        <f t="shared" si="5"/>
        <v>-20867489</v>
      </c>
      <c r="L45" s="58">
        <f t="shared" si="5"/>
        <v>-60080714</v>
      </c>
      <c r="M45" s="58">
        <f t="shared" si="5"/>
        <v>-58840993</v>
      </c>
      <c r="N45" s="58">
        <f t="shared" si="5"/>
        <v>-139789196</v>
      </c>
      <c r="O45" s="58">
        <f t="shared" si="5"/>
        <v>-49222098</v>
      </c>
      <c r="P45" s="58">
        <f t="shared" si="5"/>
        <v>-49214881</v>
      </c>
      <c r="Q45" s="58">
        <f t="shared" si="5"/>
        <v>-81517572</v>
      </c>
      <c r="R45" s="58">
        <f t="shared" si="5"/>
        <v>-179954551</v>
      </c>
      <c r="S45" s="58">
        <f t="shared" si="5"/>
        <v>-57484556</v>
      </c>
      <c r="T45" s="58">
        <f t="shared" si="5"/>
        <v>-59403464</v>
      </c>
      <c r="U45" s="58">
        <f t="shared" si="5"/>
        <v>-50972632</v>
      </c>
      <c r="V45" s="58">
        <f t="shared" si="5"/>
        <v>-167860652</v>
      </c>
      <c r="W45" s="58">
        <f t="shared" si="5"/>
        <v>-634596597</v>
      </c>
      <c r="X45" s="58">
        <f t="shared" si="5"/>
        <v>-574384962</v>
      </c>
      <c r="Y45" s="58">
        <f t="shared" si="5"/>
        <v>-60211635</v>
      </c>
      <c r="Z45" s="59">
        <f>+IF(X45&lt;&gt;0,+(Y45/X45)*100,0)</f>
        <v>10.482801428217057</v>
      </c>
      <c r="AA45" s="56">
        <f>SUM(AA43:AA44)</f>
        <v>-574384962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-762363694</v>
      </c>
      <c r="D47" s="71">
        <f>SUM(D45:D46)</f>
        <v>0</v>
      </c>
      <c r="E47" s="72">
        <f t="shared" si="6"/>
        <v>-611591000</v>
      </c>
      <c r="F47" s="73">
        <f t="shared" si="6"/>
        <v>-574384962</v>
      </c>
      <c r="G47" s="73">
        <f t="shared" si="6"/>
        <v>-27532588</v>
      </c>
      <c r="H47" s="74">
        <f t="shared" si="6"/>
        <v>-61432580</v>
      </c>
      <c r="I47" s="74">
        <f t="shared" si="6"/>
        <v>-58027030</v>
      </c>
      <c r="J47" s="74">
        <f t="shared" si="6"/>
        <v>-146992198</v>
      </c>
      <c r="K47" s="74">
        <f t="shared" si="6"/>
        <v>-20867489</v>
      </c>
      <c r="L47" s="74">
        <f t="shared" si="6"/>
        <v>-60080714</v>
      </c>
      <c r="M47" s="73">
        <f t="shared" si="6"/>
        <v>-58840993</v>
      </c>
      <c r="N47" s="73">
        <f t="shared" si="6"/>
        <v>-139789196</v>
      </c>
      <c r="O47" s="74">
        <f t="shared" si="6"/>
        <v>-49222098</v>
      </c>
      <c r="P47" s="74">
        <f t="shared" si="6"/>
        <v>-49214881</v>
      </c>
      <c r="Q47" s="74">
        <f t="shared" si="6"/>
        <v>-81517572</v>
      </c>
      <c r="R47" s="74">
        <f t="shared" si="6"/>
        <v>-179954551</v>
      </c>
      <c r="S47" s="74">
        <f t="shared" si="6"/>
        <v>-57484556</v>
      </c>
      <c r="T47" s="73">
        <f t="shared" si="6"/>
        <v>-59403464</v>
      </c>
      <c r="U47" s="73">
        <f t="shared" si="6"/>
        <v>-50972632</v>
      </c>
      <c r="V47" s="74">
        <f t="shared" si="6"/>
        <v>-167860652</v>
      </c>
      <c r="W47" s="74">
        <f t="shared" si="6"/>
        <v>-634596597</v>
      </c>
      <c r="X47" s="74">
        <f t="shared" si="6"/>
        <v>-574384962</v>
      </c>
      <c r="Y47" s="74">
        <f t="shared" si="6"/>
        <v>-60211635</v>
      </c>
      <c r="Z47" s="75">
        <f>+IF(X47&lt;&gt;0,+(Y47/X47)*100,0)</f>
        <v>10.482801428217057</v>
      </c>
      <c r="AA47" s="76">
        <f>SUM(AA45:AA46)</f>
        <v>-574384962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-125436</v>
      </c>
      <c r="D5" s="6"/>
      <c r="E5" s="7"/>
      <c r="F5" s="8"/>
      <c r="G5" s="8">
        <v>-10662</v>
      </c>
      <c r="H5" s="8">
        <v>-10662</v>
      </c>
      <c r="I5" s="8">
        <v>-10662</v>
      </c>
      <c r="J5" s="8">
        <v>-31986</v>
      </c>
      <c r="K5" s="8">
        <v>-10662</v>
      </c>
      <c r="L5" s="8">
        <v>-10662</v>
      </c>
      <c r="M5" s="8">
        <v>-10662</v>
      </c>
      <c r="N5" s="8">
        <v>-31986</v>
      </c>
      <c r="O5" s="8">
        <v>-10662</v>
      </c>
      <c r="P5" s="8">
        <v>-10662</v>
      </c>
      <c r="Q5" s="8">
        <v>-10662</v>
      </c>
      <c r="R5" s="8">
        <v>-31986</v>
      </c>
      <c r="S5" s="8">
        <v>-10662</v>
      </c>
      <c r="T5" s="8">
        <v>-10662</v>
      </c>
      <c r="U5" s="8">
        <v>-10662</v>
      </c>
      <c r="V5" s="8">
        <v>-31986</v>
      </c>
      <c r="W5" s="8">
        <v>-127944</v>
      </c>
      <c r="X5" s="8"/>
      <c r="Y5" s="8">
        <v>-127944</v>
      </c>
      <c r="Z5" s="2"/>
      <c r="AA5" s="6"/>
    </row>
    <row r="6" spans="1:27" x14ac:dyDescent="0.25">
      <c r="A6" s="23" t="s">
        <v>34</v>
      </c>
      <c r="B6" s="24" t="s">
        <v>32</v>
      </c>
      <c r="C6" s="6">
        <v>-42150483</v>
      </c>
      <c r="D6" s="6"/>
      <c r="E6" s="7"/>
      <c r="F6" s="8"/>
      <c r="G6" s="8">
        <v>-287500</v>
      </c>
      <c r="H6" s="8">
        <v>-23078280</v>
      </c>
      <c r="I6" s="8">
        <v>-7505889</v>
      </c>
      <c r="J6" s="8">
        <v>-30871669</v>
      </c>
      <c r="K6" s="8">
        <v>-4997936</v>
      </c>
      <c r="L6" s="8">
        <v>-5389286</v>
      </c>
      <c r="M6" s="8">
        <v>-5109268</v>
      </c>
      <c r="N6" s="8">
        <v>-15496490</v>
      </c>
      <c r="O6" s="8">
        <v>-5116287</v>
      </c>
      <c r="P6" s="8">
        <v>-23078280</v>
      </c>
      <c r="Q6" s="8">
        <v>-23078280</v>
      </c>
      <c r="R6" s="8">
        <v>-51272847</v>
      </c>
      <c r="S6" s="8">
        <v>-23078280</v>
      </c>
      <c r="T6" s="8">
        <v>-23078280</v>
      </c>
      <c r="U6" s="8">
        <v>-23078280</v>
      </c>
      <c r="V6" s="8">
        <v>-69234840</v>
      </c>
      <c r="W6" s="8">
        <v>-166875846</v>
      </c>
      <c r="X6" s="8"/>
      <c r="Y6" s="8">
        <v>-166875846</v>
      </c>
      <c r="Z6" s="2"/>
      <c r="AA6" s="6"/>
    </row>
    <row r="7" spans="1:27" x14ac:dyDescent="0.25">
      <c r="A7" s="25" t="s">
        <v>35</v>
      </c>
      <c r="B7" s="24" t="s">
        <v>32</v>
      </c>
      <c r="C7" s="6">
        <v>47176262</v>
      </c>
      <c r="D7" s="6"/>
      <c r="E7" s="7"/>
      <c r="F7" s="8"/>
      <c r="G7" s="8">
        <v>-463350</v>
      </c>
      <c r="H7" s="8">
        <v>-1104177</v>
      </c>
      <c r="I7" s="8">
        <v>-722319</v>
      </c>
      <c r="J7" s="8">
        <v>-2289846</v>
      </c>
      <c r="K7" s="8">
        <v>-686466</v>
      </c>
      <c r="L7" s="8">
        <v>-785925</v>
      </c>
      <c r="M7" s="8">
        <v>-467082</v>
      </c>
      <c r="N7" s="8">
        <v>-1939473</v>
      </c>
      <c r="O7" s="8">
        <v>-811004</v>
      </c>
      <c r="P7" s="8">
        <v>-1104177</v>
      </c>
      <c r="Q7" s="8">
        <v>-1104177</v>
      </c>
      <c r="R7" s="8">
        <v>-3019358</v>
      </c>
      <c r="S7" s="8">
        <v>-1104177</v>
      </c>
      <c r="T7" s="8">
        <v>-1104177</v>
      </c>
      <c r="U7" s="8">
        <v>-1104177</v>
      </c>
      <c r="V7" s="8">
        <v>-3312531</v>
      </c>
      <c r="W7" s="8">
        <v>-10561208</v>
      </c>
      <c r="X7" s="8"/>
      <c r="Y7" s="8">
        <v>-10561208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1321185453</v>
      </c>
      <c r="D8" s="6"/>
      <c r="E8" s="7">
        <v>1381594210</v>
      </c>
      <c r="F8" s="8">
        <v>1381381837</v>
      </c>
      <c r="G8" s="8">
        <v>113662603</v>
      </c>
      <c r="H8" s="8">
        <v>109142269</v>
      </c>
      <c r="I8" s="8">
        <v>127833998</v>
      </c>
      <c r="J8" s="8">
        <v>350638870</v>
      </c>
      <c r="K8" s="8">
        <v>126274759</v>
      </c>
      <c r="L8" s="8">
        <v>123128075</v>
      </c>
      <c r="M8" s="8">
        <v>107007672</v>
      </c>
      <c r="N8" s="8">
        <v>356410506</v>
      </c>
      <c r="O8" s="8">
        <v>121120672</v>
      </c>
      <c r="P8" s="8">
        <v>109249143</v>
      </c>
      <c r="Q8" s="8">
        <v>109249143</v>
      </c>
      <c r="R8" s="8">
        <v>339618958</v>
      </c>
      <c r="S8" s="8">
        <v>109249143</v>
      </c>
      <c r="T8" s="8">
        <v>109249143</v>
      </c>
      <c r="U8" s="8">
        <v>109249143</v>
      </c>
      <c r="V8" s="8">
        <v>327747429</v>
      </c>
      <c r="W8" s="8">
        <v>1374415763</v>
      </c>
      <c r="X8" s="8">
        <v>1381381835</v>
      </c>
      <c r="Y8" s="8">
        <v>-6966072</v>
      </c>
      <c r="Z8" s="2">
        <v>-0.50428287266424066</v>
      </c>
      <c r="AA8" s="6">
        <v>1381381837</v>
      </c>
    </row>
    <row r="9" spans="1:27" x14ac:dyDescent="0.25">
      <c r="A9" s="25" t="s">
        <v>37</v>
      </c>
      <c r="B9" s="24" t="s">
        <v>32</v>
      </c>
      <c r="C9" s="6">
        <v>-116207</v>
      </c>
      <c r="D9" s="6"/>
      <c r="E9" s="7"/>
      <c r="F9" s="8"/>
      <c r="G9" s="8">
        <v>-10080</v>
      </c>
      <c r="H9" s="8">
        <v>-10080</v>
      </c>
      <c r="I9" s="8">
        <v>-10080</v>
      </c>
      <c r="J9" s="8">
        <v>-30240</v>
      </c>
      <c r="K9" s="8">
        <v>-10080</v>
      </c>
      <c r="L9" s="8">
        <v>-10080</v>
      </c>
      <c r="M9" s="8">
        <v>-10080</v>
      </c>
      <c r="N9" s="8">
        <v>-30240</v>
      </c>
      <c r="O9" s="8">
        <v>-10080</v>
      </c>
      <c r="P9" s="8">
        <v>-10080</v>
      </c>
      <c r="Q9" s="8">
        <v>-10080</v>
      </c>
      <c r="R9" s="8">
        <v>-30240</v>
      </c>
      <c r="S9" s="8">
        <v>-10080</v>
      </c>
      <c r="T9" s="8">
        <v>-10080</v>
      </c>
      <c r="U9" s="8">
        <v>-10080</v>
      </c>
      <c r="V9" s="8">
        <v>-30240</v>
      </c>
      <c r="W9" s="8">
        <v>-120960</v>
      </c>
      <c r="X9" s="8"/>
      <c r="Y9" s="8">
        <v>-120960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45682838</v>
      </c>
      <c r="D13" s="6"/>
      <c r="E13" s="7">
        <v>122657704</v>
      </c>
      <c r="F13" s="8">
        <v>122657704</v>
      </c>
      <c r="G13" s="8">
        <v>2657497</v>
      </c>
      <c r="H13" s="8">
        <v>2913451</v>
      </c>
      <c r="I13" s="8">
        <v>2880234</v>
      </c>
      <c r="J13" s="8">
        <v>8451182</v>
      </c>
      <c r="K13" s="8">
        <v>3054946</v>
      </c>
      <c r="L13" s="8">
        <v>3029592</v>
      </c>
      <c r="M13" s="8">
        <v>3201567</v>
      </c>
      <c r="N13" s="8">
        <v>9286105</v>
      </c>
      <c r="O13" s="8">
        <v>3557300</v>
      </c>
      <c r="P13" s="8">
        <v>2913451</v>
      </c>
      <c r="Q13" s="8">
        <v>2913451</v>
      </c>
      <c r="R13" s="8">
        <v>9384202</v>
      </c>
      <c r="S13" s="8">
        <v>2913451</v>
      </c>
      <c r="T13" s="8">
        <v>2913451</v>
      </c>
      <c r="U13" s="8">
        <v>2913451</v>
      </c>
      <c r="V13" s="8">
        <v>8740353</v>
      </c>
      <c r="W13" s="8">
        <v>35861842</v>
      </c>
      <c r="X13" s="8">
        <v>122657706</v>
      </c>
      <c r="Y13" s="8">
        <v>-86795864</v>
      </c>
      <c r="Z13" s="2">
        <v>-70.762666961992593</v>
      </c>
      <c r="AA13" s="6">
        <v>122657704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295141</v>
      </c>
      <c r="D19" s="6"/>
      <c r="E19" s="7">
        <v>1770734</v>
      </c>
      <c r="F19" s="26">
        <v>1770734</v>
      </c>
      <c r="G19" s="26">
        <v>1290306</v>
      </c>
      <c r="H19" s="26">
        <v>379135</v>
      </c>
      <c r="I19" s="26">
        <v>28972</v>
      </c>
      <c r="J19" s="26">
        <v>1698413</v>
      </c>
      <c r="K19" s="26">
        <v>5242</v>
      </c>
      <c r="L19" s="26">
        <v>20531</v>
      </c>
      <c r="M19" s="26">
        <v>3658</v>
      </c>
      <c r="N19" s="26">
        <v>29431</v>
      </c>
      <c r="O19" s="26">
        <v>31781</v>
      </c>
      <c r="P19" s="26">
        <v>105742</v>
      </c>
      <c r="Q19" s="26">
        <v>105742</v>
      </c>
      <c r="R19" s="26">
        <v>243265</v>
      </c>
      <c r="S19" s="26">
        <v>105742</v>
      </c>
      <c r="T19" s="26">
        <v>105742</v>
      </c>
      <c r="U19" s="26">
        <v>105742</v>
      </c>
      <c r="V19" s="26">
        <v>317226</v>
      </c>
      <c r="W19" s="26">
        <v>2288335</v>
      </c>
      <c r="X19" s="26">
        <v>1770732</v>
      </c>
      <c r="Y19" s="26">
        <v>517603</v>
      </c>
      <c r="Z19" s="27">
        <v>29.231018584404644</v>
      </c>
      <c r="AA19" s="28">
        <v>1770734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1371947568</v>
      </c>
      <c r="D21" s="33">
        <f t="shared" si="0"/>
        <v>0</v>
      </c>
      <c r="E21" s="34">
        <f t="shared" si="0"/>
        <v>1506022648</v>
      </c>
      <c r="F21" s="35">
        <f t="shared" si="0"/>
        <v>1505810275</v>
      </c>
      <c r="G21" s="35">
        <f t="shared" si="0"/>
        <v>116838814</v>
      </c>
      <c r="H21" s="35">
        <f t="shared" si="0"/>
        <v>88231656</v>
      </c>
      <c r="I21" s="35">
        <f t="shared" si="0"/>
        <v>122494254</v>
      </c>
      <c r="J21" s="35">
        <f t="shared" si="0"/>
        <v>327564724</v>
      </c>
      <c r="K21" s="35">
        <f t="shared" si="0"/>
        <v>123629803</v>
      </c>
      <c r="L21" s="35">
        <f t="shared" si="0"/>
        <v>119982245</v>
      </c>
      <c r="M21" s="35">
        <f t="shared" si="0"/>
        <v>104615805</v>
      </c>
      <c r="N21" s="35">
        <f t="shared" si="0"/>
        <v>348227853</v>
      </c>
      <c r="O21" s="35">
        <f t="shared" si="0"/>
        <v>118761720</v>
      </c>
      <c r="P21" s="35">
        <f t="shared" si="0"/>
        <v>88065137</v>
      </c>
      <c r="Q21" s="35">
        <f t="shared" si="0"/>
        <v>88065137</v>
      </c>
      <c r="R21" s="35">
        <f t="shared" si="0"/>
        <v>294891994</v>
      </c>
      <c r="S21" s="35">
        <f t="shared" si="0"/>
        <v>88065137</v>
      </c>
      <c r="T21" s="35">
        <f t="shared" si="0"/>
        <v>88065137</v>
      </c>
      <c r="U21" s="35">
        <f t="shared" si="0"/>
        <v>88065137</v>
      </c>
      <c r="V21" s="35">
        <f t="shared" si="0"/>
        <v>264195411</v>
      </c>
      <c r="W21" s="35">
        <f t="shared" si="0"/>
        <v>1234879982</v>
      </c>
      <c r="X21" s="35">
        <f t="shared" si="0"/>
        <v>1505810273</v>
      </c>
      <c r="Y21" s="35">
        <f t="shared" si="0"/>
        <v>-270930291</v>
      </c>
      <c r="Z21" s="36">
        <f>+IF(X21&lt;&gt;0,+(Y21/X21)*100,0)</f>
        <v>-17.992325849937934</v>
      </c>
      <c r="AA21" s="33">
        <f>SUM(AA5:AA20)</f>
        <v>1505810275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415775069</v>
      </c>
      <c r="D24" s="6"/>
      <c r="E24" s="7">
        <v>341807436</v>
      </c>
      <c r="F24" s="8">
        <v>351535301</v>
      </c>
      <c r="G24" s="8">
        <v>28707196</v>
      </c>
      <c r="H24" s="8">
        <v>31098082</v>
      </c>
      <c r="I24" s="8">
        <v>29774516</v>
      </c>
      <c r="J24" s="8">
        <v>89579794</v>
      </c>
      <c r="K24" s="8">
        <v>30231577</v>
      </c>
      <c r="L24" s="8">
        <v>29210629</v>
      </c>
      <c r="M24" s="8">
        <v>29817644</v>
      </c>
      <c r="N24" s="8">
        <v>89259850</v>
      </c>
      <c r="O24" s="8">
        <v>28856929</v>
      </c>
      <c r="P24" s="8">
        <v>31098082</v>
      </c>
      <c r="Q24" s="8">
        <v>31098082</v>
      </c>
      <c r="R24" s="8">
        <v>91053093</v>
      </c>
      <c r="S24" s="8">
        <v>31098082</v>
      </c>
      <c r="T24" s="8">
        <v>31098082</v>
      </c>
      <c r="U24" s="8">
        <v>31098082</v>
      </c>
      <c r="V24" s="8">
        <v>93294246</v>
      </c>
      <c r="W24" s="8">
        <v>363186983</v>
      </c>
      <c r="X24" s="8">
        <v>351535378</v>
      </c>
      <c r="Y24" s="8">
        <v>11651605</v>
      </c>
      <c r="Z24" s="2">
        <v>3.3144900141458877</v>
      </c>
      <c r="AA24" s="6">
        <v>351535301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38877343</v>
      </c>
      <c r="D26" s="6"/>
      <c r="E26" s="7">
        <v>73328584</v>
      </c>
      <c r="F26" s="8">
        <v>73328584</v>
      </c>
      <c r="G26" s="8"/>
      <c r="H26" s="8">
        <v>12221429</v>
      </c>
      <c r="I26" s="8"/>
      <c r="J26" s="8">
        <v>12221429</v>
      </c>
      <c r="K26" s="8">
        <v>12221432</v>
      </c>
      <c r="L26" s="8">
        <v>6110714</v>
      </c>
      <c r="M26" s="8"/>
      <c r="N26" s="8">
        <v>18332146</v>
      </c>
      <c r="O26" s="8">
        <v>7129168</v>
      </c>
      <c r="P26" s="8">
        <v>12221429</v>
      </c>
      <c r="Q26" s="8">
        <v>12221429</v>
      </c>
      <c r="R26" s="8">
        <v>31572026</v>
      </c>
      <c r="S26" s="8">
        <v>12221429</v>
      </c>
      <c r="T26" s="8">
        <v>12221429</v>
      </c>
      <c r="U26" s="8">
        <v>12221429</v>
      </c>
      <c r="V26" s="8">
        <v>36664287</v>
      </c>
      <c r="W26" s="8">
        <v>98789888</v>
      </c>
      <c r="X26" s="8">
        <v>73328583</v>
      </c>
      <c r="Y26" s="8">
        <v>25461305</v>
      </c>
      <c r="Z26" s="2">
        <v>34.722210573740391</v>
      </c>
      <c r="AA26" s="6">
        <v>73328584</v>
      </c>
    </row>
    <row r="27" spans="1:27" x14ac:dyDescent="0.25">
      <c r="A27" s="25" t="s">
        <v>53</v>
      </c>
      <c r="B27" s="24" t="s">
        <v>32</v>
      </c>
      <c r="C27" s="6">
        <v>237083118</v>
      </c>
      <c r="D27" s="6"/>
      <c r="E27" s="7">
        <v>203858011</v>
      </c>
      <c r="F27" s="8">
        <v>175139072</v>
      </c>
      <c r="G27" s="8">
        <v>10307541</v>
      </c>
      <c r="H27" s="8">
        <v>10306458</v>
      </c>
      <c r="I27" s="8">
        <v>9973731</v>
      </c>
      <c r="J27" s="8">
        <v>30587730</v>
      </c>
      <c r="K27" s="8">
        <v>10306075</v>
      </c>
      <c r="L27" s="8">
        <v>9991572</v>
      </c>
      <c r="M27" s="8">
        <v>10308643</v>
      </c>
      <c r="N27" s="8">
        <v>30606290</v>
      </c>
      <c r="O27" s="8">
        <v>10308273</v>
      </c>
      <c r="P27" s="8">
        <v>10306458</v>
      </c>
      <c r="Q27" s="8">
        <v>10306458</v>
      </c>
      <c r="R27" s="8">
        <v>30921189</v>
      </c>
      <c r="S27" s="8">
        <v>10306458</v>
      </c>
      <c r="T27" s="8">
        <v>10306458</v>
      </c>
      <c r="U27" s="8">
        <v>10306458</v>
      </c>
      <c r="V27" s="8">
        <v>30919374</v>
      </c>
      <c r="W27" s="8">
        <v>123034583</v>
      </c>
      <c r="X27" s="8">
        <v>175139059</v>
      </c>
      <c r="Y27" s="8">
        <v>-52104476</v>
      </c>
      <c r="Z27" s="2">
        <v>-29.750345980790044</v>
      </c>
      <c r="AA27" s="6">
        <v>175139072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1056814</v>
      </c>
      <c r="F28" s="8">
        <v>1056814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1056816</v>
      </c>
      <c r="Y28" s="8">
        <v>-1056816</v>
      </c>
      <c r="Z28" s="2">
        <v>-100</v>
      </c>
      <c r="AA28" s="6">
        <v>1056814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18566390</v>
      </c>
      <c r="D30" s="6"/>
      <c r="E30" s="7">
        <v>25341491</v>
      </c>
      <c r="F30" s="8">
        <v>25441491</v>
      </c>
      <c r="G30" s="8"/>
      <c r="H30" s="8">
        <v>337177</v>
      </c>
      <c r="I30" s="8">
        <v>192605</v>
      </c>
      <c r="J30" s="8">
        <v>529782</v>
      </c>
      <c r="K30" s="8">
        <v>231652</v>
      </c>
      <c r="L30" s="8">
        <v>1272582</v>
      </c>
      <c r="M30" s="8">
        <v>1153343</v>
      </c>
      <c r="N30" s="8">
        <v>2657577</v>
      </c>
      <c r="O30" s="8">
        <v>1345434</v>
      </c>
      <c r="P30" s="8">
        <v>337177</v>
      </c>
      <c r="Q30" s="8">
        <v>337177</v>
      </c>
      <c r="R30" s="8">
        <v>2019788</v>
      </c>
      <c r="S30" s="8">
        <v>337177</v>
      </c>
      <c r="T30" s="8">
        <v>337177</v>
      </c>
      <c r="U30" s="8">
        <v>337177</v>
      </c>
      <c r="V30" s="8">
        <v>1011531</v>
      </c>
      <c r="W30" s="8">
        <v>6218678</v>
      </c>
      <c r="X30" s="8">
        <v>25441525</v>
      </c>
      <c r="Y30" s="8">
        <v>-19222847</v>
      </c>
      <c r="Z30" s="2">
        <v>-75.556976242579793</v>
      </c>
      <c r="AA30" s="6">
        <v>25441491</v>
      </c>
    </row>
    <row r="31" spans="1:27" x14ac:dyDescent="0.25">
      <c r="A31" s="25" t="s">
        <v>57</v>
      </c>
      <c r="B31" s="24" t="s">
        <v>32</v>
      </c>
      <c r="C31" s="6">
        <v>150855839</v>
      </c>
      <c r="D31" s="6"/>
      <c r="E31" s="7">
        <v>161361737</v>
      </c>
      <c r="F31" s="8">
        <v>160254756</v>
      </c>
      <c r="G31" s="8">
        <v>563698</v>
      </c>
      <c r="H31" s="8">
        <v>2173249</v>
      </c>
      <c r="I31" s="8">
        <v>3299981</v>
      </c>
      <c r="J31" s="8">
        <v>6036928</v>
      </c>
      <c r="K31" s="8">
        <v>3983709</v>
      </c>
      <c r="L31" s="8">
        <v>14955243</v>
      </c>
      <c r="M31" s="8">
        <v>10893033</v>
      </c>
      <c r="N31" s="8">
        <v>29831985</v>
      </c>
      <c r="O31" s="8">
        <v>14639633</v>
      </c>
      <c r="P31" s="8">
        <v>2173249</v>
      </c>
      <c r="Q31" s="8">
        <v>2173249</v>
      </c>
      <c r="R31" s="8">
        <v>18986131</v>
      </c>
      <c r="S31" s="8">
        <v>2173249</v>
      </c>
      <c r="T31" s="8">
        <v>2173249</v>
      </c>
      <c r="U31" s="8">
        <v>2173249</v>
      </c>
      <c r="V31" s="8">
        <v>6519747</v>
      </c>
      <c r="W31" s="8">
        <v>61374791</v>
      </c>
      <c r="X31" s="8">
        <v>160254732</v>
      </c>
      <c r="Y31" s="8">
        <v>-98879941</v>
      </c>
      <c r="Z31" s="2">
        <v>-61.70172934425424</v>
      </c>
      <c r="AA31" s="6">
        <v>160254756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5609953</v>
      </c>
      <c r="D33" s="6"/>
      <c r="E33" s="7">
        <v>6499205</v>
      </c>
      <c r="F33" s="8">
        <v>5963836</v>
      </c>
      <c r="G33" s="8">
        <v>270939</v>
      </c>
      <c r="H33" s="8">
        <v>418137</v>
      </c>
      <c r="I33" s="8">
        <v>268810</v>
      </c>
      <c r="J33" s="8">
        <v>957886</v>
      </c>
      <c r="K33" s="8">
        <v>375979</v>
      </c>
      <c r="L33" s="8">
        <v>497309</v>
      </c>
      <c r="M33" s="8">
        <v>424136</v>
      </c>
      <c r="N33" s="8">
        <v>1297424</v>
      </c>
      <c r="O33" s="8">
        <v>495984</v>
      </c>
      <c r="P33" s="8">
        <v>525011</v>
      </c>
      <c r="Q33" s="8">
        <v>525011</v>
      </c>
      <c r="R33" s="8">
        <v>1546006</v>
      </c>
      <c r="S33" s="8">
        <v>525011</v>
      </c>
      <c r="T33" s="8">
        <v>525011</v>
      </c>
      <c r="U33" s="8">
        <v>525011</v>
      </c>
      <c r="V33" s="8">
        <v>1575033</v>
      </c>
      <c r="W33" s="8">
        <v>5376349</v>
      </c>
      <c r="X33" s="8">
        <v>5963818</v>
      </c>
      <c r="Y33" s="8">
        <v>-587469</v>
      </c>
      <c r="Z33" s="2">
        <v>-9.8505521127572973</v>
      </c>
      <c r="AA33" s="6">
        <v>5963836</v>
      </c>
    </row>
    <row r="34" spans="1:27" x14ac:dyDescent="0.25">
      <c r="A34" s="23" t="s">
        <v>59</v>
      </c>
      <c r="B34" s="29" t="s">
        <v>32</v>
      </c>
      <c r="C34" s="6">
        <v>13538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866781250</v>
      </c>
      <c r="D35" s="33">
        <f>SUM(D24:D34)</f>
        <v>0</v>
      </c>
      <c r="E35" s="34">
        <f t="shared" si="1"/>
        <v>813253278</v>
      </c>
      <c r="F35" s="35">
        <f t="shared" si="1"/>
        <v>792719854</v>
      </c>
      <c r="G35" s="35">
        <f t="shared" si="1"/>
        <v>39849374</v>
      </c>
      <c r="H35" s="35">
        <f t="shared" si="1"/>
        <v>56554532</v>
      </c>
      <c r="I35" s="35">
        <f t="shared" si="1"/>
        <v>43509643</v>
      </c>
      <c r="J35" s="35">
        <f t="shared" si="1"/>
        <v>139913549</v>
      </c>
      <c r="K35" s="35">
        <f t="shared" si="1"/>
        <v>57350424</v>
      </c>
      <c r="L35" s="35">
        <f t="shared" si="1"/>
        <v>62038049</v>
      </c>
      <c r="M35" s="35">
        <f t="shared" si="1"/>
        <v>52596799</v>
      </c>
      <c r="N35" s="35">
        <f t="shared" si="1"/>
        <v>171985272</v>
      </c>
      <c r="O35" s="35">
        <f t="shared" si="1"/>
        <v>62775421</v>
      </c>
      <c r="P35" s="35">
        <f t="shared" si="1"/>
        <v>56661406</v>
      </c>
      <c r="Q35" s="35">
        <f t="shared" si="1"/>
        <v>56661406</v>
      </c>
      <c r="R35" s="35">
        <f t="shared" si="1"/>
        <v>176098233</v>
      </c>
      <c r="S35" s="35">
        <f t="shared" si="1"/>
        <v>56661406</v>
      </c>
      <c r="T35" s="35">
        <f t="shared" si="1"/>
        <v>56661406</v>
      </c>
      <c r="U35" s="35">
        <f t="shared" si="1"/>
        <v>56661406</v>
      </c>
      <c r="V35" s="35">
        <f t="shared" si="1"/>
        <v>169984218</v>
      </c>
      <c r="W35" s="35">
        <f t="shared" si="1"/>
        <v>657981272</v>
      </c>
      <c r="X35" s="35">
        <f t="shared" si="1"/>
        <v>792719911</v>
      </c>
      <c r="Y35" s="35">
        <f t="shared" si="1"/>
        <v>-134738639</v>
      </c>
      <c r="Z35" s="36">
        <f>+IF(X35&lt;&gt;0,+(Y35/X35)*100,0)</f>
        <v>-16.997004506929812</v>
      </c>
      <c r="AA35" s="33">
        <f>SUM(AA24:AA34)</f>
        <v>792719854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505166318</v>
      </c>
      <c r="D37" s="46">
        <f>+D21-D35</f>
        <v>0</v>
      </c>
      <c r="E37" s="47">
        <f t="shared" si="2"/>
        <v>692769370</v>
      </c>
      <c r="F37" s="48">
        <f t="shared" si="2"/>
        <v>713090421</v>
      </c>
      <c r="G37" s="48">
        <f t="shared" si="2"/>
        <v>76989440</v>
      </c>
      <c r="H37" s="48">
        <f t="shared" si="2"/>
        <v>31677124</v>
      </c>
      <c r="I37" s="48">
        <f t="shared" si="2"/>
        <v>78984611</v>
      </c>
      <c r="J37" s="48">
        <f t="shared" si="2"/>
        <v>187651175</v>
      </c>
      <c r="K37" s="48">
        <f t="shared" si="2"/>
        <v>66279379</v>
      </c>
      <c r="L37" s="48">
        <f t="shared" si="2"/>
        <v>57944196</v>
      </c>
      <c r="M37" s="48">
        <f t="shared" si="2"/>
        <v>52019006</v>
      </c>
      <c r="N37" s="48">
        <f t="shared" si="2"/>
        <v>176242581</v>
      </c>
      <c r="O37" s="48">
        <f t="shared" si="2"/>
        <v>55986299</v>
      </c>
      <c r="P37" s="48">
        <f t="shared" si="2"/>
        <v>31403731</v>
      </c>
      <c r="Q37" s="48">
        <f t="shared" si="2"/>
        <v>31403731</v>
      </c>
      <c r="R37" s="48">
        <f t="shared" si="2"/>
        <v>118793761</v>
      </c>
      <c r="S37" s="48">
        <f t="shared" si="2"/>
        <v>31403731</v>
      </c>
      <c r="T37" s="48">
        <f t="shared" si="2"/>
        <v>31403731</v>
      </c>
      <c r="U37" s="48">
        <f t="shared" si="2"/>
        <v>31403731</v>
      </c>
      <c r="V37" s="48">
        <f t="shared" si="2"/>
        <v>94211193</v>
      </c>
      <c r="W37" s="48">
        <f t="shared" si="2"/>
        <v>576898710</v>
      </c>
      <c r="X37" s="48">
        <f>IF(F21=F35,0,X21-X35)</f>
        <v>713090362</v>
      </c>
      <c r="Y37" s="48">
        <f t="shared" si="2"/>
        <v>-136191652</v>
      </c>
      <c r="Z37" s="49">
        <f>+IF(X37&lt;&gt;0,+(Y37/X37)*100,0)</f>
        <v>-19.098792980180541</v>
      </c>
      <c r="AA37" s="46">
        <f>+AA21-AA35</f>
        <v>713090421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328716788</v>
      </c>
      <c r="F38" s="8">
        <v>328716788</v>
      </c>
      <c r="G38" s="8"/>
      <c r="H38" s="8">
        <v>1166572</v>
      </c>
      <c r="I38" s="8">
        <v>11599771</v>
      </c>
      <c r="J38" s="8">
        <v>12766343</v>
      </c>
      <c r="K38" s="8">
        <v>21812597</v>
      </c>
      <c r="L38" s="8">
        <v>3456591</v>
      </c>
      <c r="M38" s="8"/>
      <c r="N38" s="8">
        <v>25269188</v>
      </c>
      <c r="O38" s="8"/>
      <c r="P38" s="8"/>
      <c r="Q38" s="8"/>
      <c r="R38" s="8"/>
      <c r="S38" s="8"/>
      <c r="T38" s="8"/>
      <c r="U38" s="8"/>
      <c r="V38" s="8"/>
      <c r="W38" s="8">
        <v>38035531</v>
      </c>
      <c r="X38" s="8">
        <v>328716787</v>
      </c>
      <c r="Y38" s="8">
        <v>-290681256</v>
      </c>
      <c r="Z38" s="2">
        <v>-88.429087742330609</v>
      </c>
      <c r="AA38" s="6">
        <v>328716788</v>
      </c>
    </row>
    <row r="39" spans="1:27" ht="57" customHeight="1" x14ac:dyDescent="0.25">
      <c r="A39" s="50" t="s">
        <v>63</v>
      </c>
      <c r="B39" s="29" t="s">
        <v>32</v>
      </c>
      <c r="C39" s="28">
        <v>209890262</v>
      </c>
      <c r="D39" s="28"/>
      <c r="E39" s="7">
        <v>10984053</v>
      </c>
      <c r="F39" s="26">
        <v>10984053</v>
      </c>
      <c r="G39" s="26"/>
      <c r="H39" s="26"/>
      <c r="I39" s="26"/>
      <c r="J39" s="26"/>
      <c r="K39" s="26"/>
      <c r="L39" s="26">
        <v>656045</v>
      </c>
      <c r="M39" s="26">
        <v>849573</v>
      </c>
      <c r="N39" s="26">
        <v>1505618</v>
      </c>
      <c r="O39" s="26"/>
      <c r="P39" s="26">
        <v>1439965</v>
      </c>
      <c r="Q39" s="26">
        <v>1439965</v>
      </c>
      <c r="R39" s="26">
        <v>2879930</v>
      </c>
      <c r="S39" s="26">
        <v>1439965</v>
      </c>
      <c r="T39" s="26">
        <v>1439965</v>
      </c>
      <c r="U39" s="26">
        <v>1439965</v>
      </c>
      <c r="V39" s="26">
        <v>4319895</v>
      </c>
      <c r="W39" s="26">
        <v>8705443</v>
      </c>
      <c r="X39" s="26">
        <v>10984052</v>
      </c>
      <c r="Y39" s="26">
        <v>-2278609</v>
      </c>
      <c r="Z39" s="27">
        <v>-20.744703320778161</v>
      </c>
      <c r="AA39" s="28">
        <v>10984053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715056580</v>
      </c>
      <c r="D41" s="56">
        <f>SUM(D37:D40)</f>
        <v>0</v>
      </c>
      <c r="E41" s="57">
        <f t="shared" si="3"/>
        <v>1032470211</v>
      </c>
      <c r="F41" s="58">
        <f t="shared" si="3"/>
        <v>1052791262</v>
      </c>
      <c r="G41" s="58">
        <f t="shared" si="3"/>
        <v>76989440</v>
      </c>
      <c r="H41" s="58">
        <f t="shared" si="3"/>
        <v>32843696</v>
      </c>
      <c r="I41" s="58">
        <f t="shared" si="3"/>
        <v>90584382</v>
      </c>
      <c r="J41" s="58">
        <f t="shared" si="3"/>
        <v>200417518</v>
      </c>
      <c r="K41" s="58">
        <f t="shared" si="3"/>
        <v>88091976</v>
      </c>
      <c r="L41" s="58">
        <f t="shared" si="3"/>
        <v>62056832</v>
      </c>
      <c r="M41" s="58">
        <f t="shared" si="3"/>
        <v>52868579</v>
      </c>
      <c r="N41" s="58">
        <f t="shared" si="3"/>
        <v>203017387</v>
      </c>
      <c r="O41" s="58">
        <f t="shared" si="3"/>
        <v>55986299</v>
      </c>
      <c r="P41" s="58">
        <f t="shared" si="3"/>
        <v>32843696</v>
      </c>
      <c r="Q41" s="58">
        <f t="shared" si="3"/>
        <v>32843696</v>
      </c>
      <c r="R41" s="58">
        <f t="shared" si="3"/>
        <v>121673691</v>
      </c>
      <c r="S41" s="58">
        <f t="shared" si="3"/>
        <v>32843696</v>
      </c>
      <c r="T41" s="58">
        <f t="shared" si="3"/>
        <v>32843696</v>
      </c>
      <c r="U41" s="58">
        <f t="shared" si="3"/>
        <v>32843696</v>
      </c>
      <c r="V41" s="58">
        <f t="shared" si="3"/>
        <v>98531088</v>
      </c>
      <c r="W41" s="58">
        <f t="shared" si="3"/>
        <v>623639684</v>
      </c>
      <c r="X41" s="58">
        <f t="shared" si="3"/>
        <v>1052791201</v>
      </c>
      <c r="Y41" s="58">
        <f t="shared" si="3"/>
        <v>-429151517</v>
      </c>
      <c r="Z41" s="59">
        <f>+IF(X41&lt;&gt;0,+(Y41/X41)*100,0)</f>
        <v>-40.763212742694641</v>
      </c>
      <c r="AA41" s="56">
        <f>SUM(AA37:AA40)</f>
        <v>1052791262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715056580</v>
      </c>
      <c r="D43" s="64">
        <f>+D41-D42</f>
        <v>0</v>
      </c>
      <c r="E43" s="65">
        <f t="shared" si="4"/>
        <v>1032470211</v>
      </c>
      <c r="F43" s="66">
        <f t="shared" si="4"/>
        <v>1052791262</v>
      </c>
      <c r="G43" s="66">
        <f t="shared" si="4"/>
        <v>76989440</v>
      </c>
      <c r="H43" s="66">
        <f t="shared" si="4"/>
        <v>32843696</v>
      </c>
      <c r="I43" s="66">
        <f t="shared" si="4"/>
        <v>90584382</v>
      </c>
      <c r="J43" s="66">
        <f t="shared" si="4"/>
        <v>200417518</v>
      </c>
      <c r="K43" s="66">
        <f t="shared" si="4"/>
        <v>88091976</v>
      </c>
      <c r="L43" s="66">
        <f t="shared" si="4"/>
        <v>62056832</v>
      </c>
      <c r="M43" s="66">
        <f t="shared" si="4"/>
        <v>52868579</v>
      </c>
      <c r="N43" s="66">
        <f t="shared" si="4"/>
        <v>203017387</v>
      </c>
      <c r="O43" s="66">
        <f t="shared" si="4"/>
        <v>55986299</v>
      </c>
      <c r="P43" s="66">
        <f t="shared" si="4"/>
        <v>32843696</v>
      </c>
      <c r="Q43" s="66">
        <f t="shared" si="4"/>
        <v>32843696</v>
      </c>
      <c r="R43" s="66">
        <f t="shared" si="4"/>
        <v>121673691</v>
      </c>
      <c r="S43" s="66">
        <f t="shared" si="4"/>
        <v>32843696</v>
      </c>
      <c r="T43" s="66">
        <f t="shared" si="4"/>
        <v>32843696</v>
      </c>
      <c r="U43" s="66">
        <f t="shared" si="4"/>
        <v>32843696</v>
      </c>
      <c r="V43" s="66">
        <f t="shared" si="4"/>
        <v>98531088</v>
      </c>
      <c r="W43" s="66">
        <f t="shared" si="4"/>
        <v>623639684</v>
      </c>
      <c r="X43" s="66">
        <f t="shared" si="4"/>
        <v>1052791201</v>
      </c>
      <c r="Y43" s="66">
        <f t="shared" si="4"/>
        <v>-429151517</v>
      </c>
      <c r="Z43" s="67">
        <f>+IF(X43&lt;&gt;0,+(Y43/X43)*100,0)</f>
        <v>-40.763212742694641</v>
      </c>
      <c r="AA43" s="64">
        <f>+AA41-AA42</f>
        <v>1052791262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715056580</v>
      </c>
      <c r="D45" s="56">
        <f>SUM(D43:D44)</f>
        <v>0</v>
      </c>
      <c r="E45" s="57">
        <f t="shared" si="5"/>
        <v>1032470211</v>
      </c>
      <c r="F45" s="58">
        <f t="shared" si="5"/>
        <v>1052791262</v>
      </c>
      <c r="G45" s="58">
        <f t="shared" si="5"/>
        <v>76989440</v>
      </c>
      <c r="H45" s="58">
        <f t="shared" si="5"/>
        <v>32843696</v>
      </c>
      <c r="I45" s="58">
        <f t="shared" si="5"/>
        <v>90584382</v>
      </c>
      <c r="J45" s="58">
        <f t="shared" si="5"/>
        <v>200417518</v>
      </c>
      <c r="K45" s="58">
        <f t="shared" si="5"/>
        <v>88091976</v>
      </c>
      <c r="L45" s="58">
        <f t="shared" si="5"/>
        <v>62056832</v>
      </c>
      <c r="M45" s="58">
        <f t="shared" si="5"/>
        <v>52868579</v>
      </c>
      <c r="N45" s="58">
        <f t="shared" si="5"/>
        <v>203017387</v>
      </c>
      <c r="O45" s="58">
        <f t="shared" si="5"/>
        <v>55986299</v>
      </c>
      <c r="P45" s="58">
        <f t="shared" si="5"/>
        <v>32843696</v>
      </c>
      <c r="Q45" s="58">
        <f t="shared" si="5"/>
        <v>32843696</v>
      </c>
      <c r="R45" s="58">
        <f t="shared" si="5"/>
        <v>121673691</v>
      </c>
      <c r="S45" s="58">
        <f t="shared" si="5"/>
        <v>32843696</v>
      </c>
      <c r="T45" s="58">
        <f t="shared" si="5"/>
        <v>32843696</v>
      </c>
      <c r="U45" s="58">
        <f t="shared" si="5"/>
        <v>32843696</v>
      </c>
      <c r="V45" s="58">
        <f t="shared" si="5"/>
        <v>98531088</v>
      </c>
      <c r="W45" s="58">
        <f t="shared" si="5"/>
        <v>623639684</v>
      </c>
      <c r="X45" s="58">
        <f t="shared" si="5"/>
        <v>1052791201</v>
      </c>
      <c r="Y45" s="58">
        <f t="shared" si="5"/>
        <v>-429151517</v>
      </c>
      <c r="Z45" s="59">
        <f>+IF(X45&lt;&gt;0,+(Y45/X45)*100,0)</f>
        <v>-40.763212742694641</v>
      </c>
      <c r="AA45" s="56">
        <f>SUM(AA43:AA44)</f>
        <v>1052791262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715056580</v>
      </c>
      <c r="D47" s="71">
        <f>SUM(D45:D46)</f>
        <v>0</v>
      </c>
      <c r="E47" s="72">
        <f t="shared" si="6"/>
        <v>1032470211</v>
      </c>
      <c r="F47" s="73">
        <f t="shared" si="6"/>
        <v>1052791262</v>
      </c>
      <c r="G47" s="73">
        <f t="shared" si="6"/>
        <v>76989440</v>
      </c>
      <c r="H47" s="74">
        <f t="shared" si="6"/>
        <v>32843696</v>
      </c>
      <c r="I47" s="74">
        <f t="shared" si="6"/>
        <v>90584382</v>
      </c>
      <c r="J47" s="74">
        <f t="shared" si="6"/>
        <v>200417518</v>
      </c>
      <c r="K47" s="74">
        <f t="shared" si="6"/>
        <v>88091976</v>
      </c>
      <c r="L47" s="74">
        <f t="shared" si="6"/>
        <v>62056832</v>
      </c>
      <c r="M47" s="73">
        <f t="shared" si="6"/>
        <v>52868579</v>
      </c>
      <c r="N47" s="73">
        <f t="shared" si="6"/>
        <v>203017387</v>
      </c>
      <c r="O47" s="74">
        <f t="shared" si="6"/>
        <v>55986299</v>
      </c>
      <c r="P47" s="74">
        <f t="shared" si="6"/>
        <v>32843696</v>
      </c>
      <c r="Q47" s="74">
        <f t="shared" si="6"/>
        <v>32843696</v>
      </c>
      <c r="R47" s="74">
        <f t="shared" si="6"/>
        <v>121673691</v>
      </c>
      <c r="S47" s="74">
        <f t="shared" si="6"/>
        <v>32843696</v>
      </c>
      <c r="T47" s="73">
        <f t="shared" si="6"/>
        <v>32843696</v>
      </c>
      <c r="U47" s="73">
        <f t="shared" si="6"/>
        <v>32843696</v>
      </c>
      <c r="V47" s="74">
        <f t="shared" si="6"/>
        <v>98531088</v>
      </c>
      <c r="W47" s="74">
        <f t="shared" si="6"/>
        <v>623639684</v>
      </c>
      <c r="X47" s="74">
        <f t="shared" si="6"/>
        <v>1052791201</v>
      </c>
      <c r="Y47" s="74">
        <f t="shared" si="6"/>
        <v>-429151517</v>
      </c>
      <c r="Z47" s="75">
        <f>+IF(X47&lt;&gt;0,+(Y47/X47)*100,0)</f>
        <v>-40.763212742694641</v>
      </c>
      <c r="AA47" s="76">
        <f>SUM(AA45:AA46)</f>
        <v>1052791262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1043383155</v>
      </c>
      <c r="D8" s="6"/>
      <c r="E8" s="7">
        <v>1376564450</v>
      </c>
      <c r="F8" s="8">
        <v>1376564450</v>
      </c>
      <c r="G8" s="8">
        <v>72525999</v>
      </c>
      <c r="H8" s="8">
        <v>101521761</v>
      </c>
      <c r="I8" s="8">
        <v>197386396</v>
      </c>
      <c r="J8" s="8">
        <v>371434156</v>
      </c>
      <c r="K8" s="8">
        <v>-9779561</v>
      </c>
      <c r="L8" s="8">
        <v>97290930</v>
      </c>
      <c r="M8" s="8">
        <v>104187559</v>
      </c>
      <c r="N8" s="8">
        <v>191698928</v>
      </c>
      <c r="O8" s="8">
        <v>127957855</v>
      </c>
      <c r="P8" s="8">
        <v>91523193</v>
      </c>
      <c r="Q8" s="8">
        <v>97194953</v>
      </c>
      <c r="R8" s="8">
        <v>316676001</v>
      </c>
      <c r="S8" s="8">
        <v>99765858</v>
      </c>
      <c r="T8" s="8">
        <v>110605231</v>
      </c>
      <c r="U8" s="8">
        <v>102216868</v>
      </c>
      <c r="V8" s="8">
        <v>312587957</v>
      </c>
      <c r="W8" s="8">
        <v>1192397042</v>
      </c>
      <c r="X8" s="8">
        <v>1376564450</v>
      </c>
      <c r="Y8" s="8">
        <v>-184167408</v>
      </c>
      <c r="Z8" s="2">
        <v>-13.378771186485311</v>
      </c>
      <c r="AA8" s="6">
        <v>1376564450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3153108</v>
      </c>
      <c r="D11" s="6"/>
      <c r="E11" s="7">
        <v>3549510</v>
      </c>
      <c r="F11" s="8">
        <v>3549510</v>
      </c>
      <c r="G11" s="8">
        <v>266068</v>
      </c>
      <c r="H11" s="8">
        <v>286147</v>
      </c>
      <c r="I11" s="8">
        <v>286147</v>
      </c>
      <c r="J11" s="8">
        <v>838362</v>
      </c>
      <c r="K11" s="8">
        <v>286147</v>
      </c>
      <c r="L11" s="8">
        <v>286147</v>
      </c>
      <c r="M11" s="8">
        <v>286147</v>
      </c>
      <c r="N11" s="8">
        <v>858441</v>
      </c>
      <c r="O11" s="8">
        <v>290013</v>
      </c>
      <c r="P11" s="8">
        <v>290013</v>
      </c>
      <c r="Q11" s="8">
        <v>290013</v>
      </c>
      <c r="R11" s="8">
        <v>870039</v>
      </c>
      <c r="S11" s="8">
        <v>290013</v>
      </c>
      <c r="T11" s="8">
        <v>290013</v>
      </c>
      <c r="U11" s="8">
        <v>290013</v>
      </c>
      <c r="V11" s="8">
        <v>870039</v>
      </c>
      <c r="W11" s="8">
        <v>3436881</v>
      </c>
      <c r="X11" s="8">
        <v>3549510</v>
      </c>
      <c r="Y11" s="8">
        <v>-112629</v>
      </c>
      <c r="Z11" s="2">
        <v>-3.1730858625556766</v>
      </c>
      <c r="AA11" s="6">
        <v>3549510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324065561</v>
      </c>
      <c r="D18" s="6"/>
      <c r="E18" s="7">
        <v>491351880</v>
      </c>
      <c r="F18" s="8">
        <v>511051690</v>
      </c>
      <c r="G18" s="8">
        <v>204729961</v>
      </c>
      <c r="H18" s="8"/>
      <c r="I18" s="8"/>
      <c r="J18" s="8">
        <v>204729961</v>
      </c>
      <c r="K18" s="8"/>
      <c r="L18" s="8"/>
      <c r="M18" s="8"/>
      <c r="N18" s="8"/>
      <c r="O18" s="8"/>
      <c r="P18" s="8">
        <v>66666648</v>
      </c>
      <c r="Q18" s="8"/>
      <c r="R18" s="8">
        <v>66666648</v>
      </c>
      <c r="S18" s="8"/>
      <c r="T18" s="8">
        <v>219955271</v>
      </c>
      <c r="U18" s="8"/>
      <c r="V18" s="8">
        <v>219955271</v>
      </c>
      <c r="W18" s="8">
        <v>491351880</v>
      </c>
      <c r="X18" s="8">
        <v>511051690</v>
      </c>
      <c r="Y18" s="8">
        <v>-19699810</v>
      </c>
      <c r="Z18" s="2">
        <v>-3.854758801404218</v>
      </c>
      <c r="AA18" s="6">
        <v>511051690</v>
      </c>
    </row>
    <row r="19" spans="1:27" x14ac:dyDescent="0.25">
      <c r="A19" s="23" t="s">
        <v>46</v>
      </c>
      <c r="B19" s="29" t="s">
        <v>32</v>
      </c>
      <c r="C19" s="6">
        <v>5153041</v>
      </c>
      <c r="D19" s="6"/>
      <c r="E19" s="7">
        <v>7633600</v>
      </c>
      <c r="F19" s="26">
        <v>7633600</v>
      </c>
      <c r="G19" s="26">
        <v>264111</v>
      </c>
      <c r="H19" s="26">
        <v>248026</v>
      </c>
      <c r="I19" s="26">
        <v>379128</v>
      </c>
      <c r="J19" s="26">
        <v>891265</v>
      </c>
      <c r="K19" s="26">
        <v>831746</v>
      </c>
      <c r="L19" s="26">
        <v>599730</v>
      </c>
      <c r="M19" s="26">
        <v>702787</v>
      </c>
      <c r="N19" s="26">
        <v>2134263</v>
      </c>
      <c r="O19" s="26">
        <v>321489</v>
      </c>
      <c r="P19" s="26">
        <v>410159</v>
      </c>
      <c r="Q19" s="26">
        <v>547651</v>
      </c>
      <c r="R19" s="26">
        <v>1279299</v>
      </c>
      <c r="S19" s="26">
        <v>246152</v>
      </c>
      <c r="T19" s="26">
        <v>343823</v>
      </c>
      <c r="U19" s="26">
        <v>451392</v>
      </c>
      <c r="V19" s="26">
        <v>1041367</v>
      </c>
      <c r="W19" s="26">
        <v>5346194</v>
      </c>
      <c r="X19" s="26">
        <v>7633600</v>
      </c>
      <c r="Y19" s="26">
        <v>-2287406</v>
      </c>
      <c r="Z19" s="27">
        <v>-29.964970656046951</v>
      </c>
      <c r="AA19" s="28">
        <v>7633600</v>
      </c>
    </row>
    <row r="20" spans="1:27" x14ac:dyDescent="0.25">
      <c r="A20" s="23" t="s">
        <v>47</v>
      </c>
      <c r="B20" s="29" t="s">
        <v>32</v>
      </c>
      <c r="C20" s="6">
        <v>-6883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>
        <v>885</v>
      </c>
      <c r="Q20" s="8">
        <v>450</v>
      </c>
      <c r="R20" s="8">
        <v>1335</v>
      </c>
      <c r="S20" s="8"/>
      <c r="T20" s="8"/>
      <c r="U20" s="8"/>
      <c r="V20" s="8"/>
      <c r="W20" s="30">
        <v>1335</v>
      </c>
      <c r="X20" s="8"/>
      <c r="Y20" s="8">
        <v>1335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1375747982</v>
      </c>
      <c r="D21" s="33">
        <f t="shared" si="0"/>
        <v>0</v>
      </c>
      <c r="E21" s="34">
        <f t="shared" si="0"/>
        <v>1879099440</v>
      </c>
      <c r="F21" s="35">
        <f t="shared" si="0"/>
        <v>1898799250</v>
      </c>
      <c r="G21" s="35">
        <f t="shared" si="0"/>
        <v>277786139</v>
      </c>
      <c r="H21" s="35">
        <f t="shared" si="0"/>
        <v>102055934</v>
      </c>
      <c r="I21" s="35">
        <f t="shared" si="0"/>
        <v>198051671</v>
      </c>
      <c r="J21" s="35">
        <f t="shared" si="0"/>
        <v>577893744</v>
      </c>
      <c r="K21" s="35">
        <f t="shared" si="0"/>
        <v>-8661668</v>
      </c>
      <c r="L21" s="35">
        <f t="shared" si="0"/>
        <v>98176807</v>
      </c>
      <c r="M21" s="35">
        <f t="shared" si="0"/>
        <v>105176493</v>
      </c>
      <c r="N21" s="35">
        <f t="shared" si="0"/>
        <v>194691632</v>
      </c>
      <c r="O21" s="35">
        <f t="shared" si="0"/>
        <v>128569357</v>
      </c>
      <c r="P21" s="35">
        <f t="shared" si="0"/>
        <v>158890898</v>
      </c>
      <c r="Q21" s="35">
        <f t="shared" si="0"/>
        <v>98033067</v>
      </c>
      <c r="R21" s="35">
        <f t="shared" si="0"/>
        <v>385493322</v>
      </c>
      <c r="S21" s="35">
        <f t="shared" si="0"/>
        <v>100302023</v>
      </c>
      <c r="T21" s="35">
        <f t="shared" si="0"/>
        <v>331194338</v>
      </c>
      <c r="U21" s="35">
        <f t="shared" si="0"/>
        <v>102958273</v>
      </c>
      <c r="V21" s="35">
        <f t="shared" si="0"/>
        <v>534454634</v>
      </c>
      <c r="W21" s="35">
        <f t="shared" si="0"/>
        <v>1692533332</v>
      </c>
      <c r="X21" s="35">
        <f t="shared" si="0"/>
        <v>1898799250</v>
      </c>
      <c r="Y21" s="35">
        <f t="shared" si="0"/>
        <v>-206265918</v>
      </c>
      <c r="Z21" s="36">
        <f>+IF(X21&lt;&gt;0,+(Y21/X21)*100,0)</f>
        <v>-10.862966056048316</v>
      </c>
      <c r="AA21" s="33">
        <f>SUM(AA5:AA20)</f>
        <v>1898799250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580948571</v>
      </c>
      <c r="D24" s="6"/>
      <c r="E24" s="7">
        <v>597882550</v>
      </c>
      <c r="F24" s="8">
        <v>596103228</v>
      </c>
      <c r="G24" s="8">
        <v>36456432</v>
      </c>
      <c r="H24" s="8">
        <v>45008510</v>
      </c>
      <c r="I24" s="8">
        <v>55912093</v>
      </c>
      <c r="J24" s="8">
        <v>137377035</v>
      </c>
      <c r="K24" s="8">
        <v>51792450</v>
      </c>
      <c r="L24" s="8">
        <v>73365250</v>
      </c>
      <c r="M24" s="8">
        <v>47611065</v>
      </c>
      <c r="N24" s="8">
        <v>172768765</v>
      </c>
      <c r="O24" s="8">
        <v>47231062</v>
      </c>
      <c r="P24" s="8">
        <v>44508042</v>
      </c>
      <c r="Q24" s="8">
        <v>51874395</v>
      </c>
      <c r="R24" s="8">
        <v>143613499</v>
      </c>
      <c r="S24" s="8">
        <v>37610991</v>
      </c>
      <c r="T24" s="8">
        <v>48757898</v>
      </c>
      <c r="U24" s="8">
        <v>48747334</v>
      </c>
      <c r="V24" s="8">
        <v>135116223</v>
      </c>
      <c r="W24" s="8">
        <v>588875522</v>
      </c>
      <c r="X24" s="8">
        <v>596103228</v>
      </c>
      <c r="Y24" s="8">
        <v>-7227706</v>
      </c>
      <c r="Z24" s="2">
        <v>-1.2124923436918547</v>
      </c>
      <c r="AA24" s="6">
        <v>596103228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192031574</v>
      </c>
      <c r="D26" s="6"/>
      <c r="E26" s="7">
        <v>50353750</v>
      </c>
      <c r="F26" s="8">
        <v>50353750</v>
      </c>
      <c r="G26" s="8">
        <v>4196146</v>
      </c>
      <c r="H26" s="8">
        <v>4196146</v>
      </c>
      <c r="I26" s="8">
        <v>4196146</v>
      </c>
      <c r="J26" s="8">
        <v>12588438</v>
      </c>
      <c r="K26" s="8">
        <v>4196146</v>
      </c>
      <c r="L26" s="8">
        <v>4196146</v>
      </c>
      <c r="M26" s="8">
        <v>4196146</v>
      </c>
      <c r="N26" s="8">
        <v>12588438</v>
      </c>
      <c r="O26" s="8">
        <v>4196146</v>
      </c>
      <c r="P26" s="8">
        <v>4196146</v>
      </c>
      <c r="Q26" s="8">
        <v>4196146</v>
      </c>
      <c r="R26" s="8">
        <v>12588438</v>
      </c>
      <c r="S26" s="8">
        <v>-37765314</v>
      </c>
      <c r="T26" s="8"/>
      <c r="U26" s="8"/>
      <c r="V26" s="8">
        <v>-37765314</v>
      </c>
      <c r="W26" s="8"/>
      <c r="X26" s="8">
        <v>50353750</v>
      </c>
      <c r="Y26" s="8">
        <v>-50353750</v>
      </c>
      <c r="Z26" s="2">
        <v>-100</v>
      </c>
      <c r="AA26" s="6">
        <v>50353750</v>
      </c>
    </row>
    <row r="27" spans="1:27" x14ac:dyDescent="0.25">
      <c r="A27" s="25" t="s">
        <v>53</v>
      </c>
      <c r="B27" s="24" t="s">
        <v>32</v>
      </c>
      <c r="C27" s="6">
        <v>386368020</v>
      </c>
      <c r="D27" s="6"/>
      <c r="E27" s="7">
        <v>448349750</v>
      </c>
      <c r="F27" s="8">
        <v>448349750</v>
      </c>
      <c r="G27" s="8">
        <v>32451716</v>
      </c>
      <c r="H27" s="8">
        <v>32451716</v>
      </c>
      <c r="I27" s="8">
        <v>22742336</v>
      </c>
      <c r="J27" s="8">
        <v>87645768</v>
      </c>
      <c r="K27" s="8">
        <v>29199310</v>
      </c>
      <c r="L27" s="8">
        <v>29110817</v>
      </c>
      <c r="M27" s="8">
        <v>29071834</v>
      </c>
      <c r="N27" s="8">
        <v>87381961</v>
      </c>
      <c r="O27" s="8">
        <v>29060356</v>
      </c>
      <c r="P27" s="8">
        <v>28943696</v>
      </c>
      <c r="Q27" s="8">
        <v>35708798</v>
      </c>
      <c r="R27" s="8">
        <v>93712850</v>
      </c>
      <c r="S27" s="8">
        <v>29654091</v>
      </c>
      <c r="T27" s="8">
        <v>27353620</v>
      </c>
      <c r="U27" s="8">
        <v>30911867</v>
      </c>
      <c r="V27" s="8">
        <v>87919578</v>
      </c>
      <c r="W27" s="8">
        <v>356660157</v>
      </c>
      <c r="X27" s="8">
        <v>448349750</v>
      </c>
      <c r="Y27" s="8">
        <v>-91689593</v>
      </c>
      <c r="Z27" s="2">
        <v>-20.450461497971169</v>
      </c>
      <c r="AA27" s="6">
        <v>448349750</v>
      </c>
    </row>
    <row r="28" spans="1:27" x14ac:dyDescent="0.25">
      <c r="A28" s="25" t="s">
        <v>54</v>
      </c>
      <c r="B28" s="24" t="s">
        <v>32</v>
      </c>
      <c r="C28" s="6">
        <v>104369069</v>
      </c>
      <c r="D28" s="6"/>
      <c r="E28" s="7">
        <v>139965290</v>
      </c>
      <c r="F28" s="8">
        <v>139965290</v>
      </c>
      <c r="G28" s="8">
        <v>10198030</v>
      </c>
      <c r="H28" s="8">
        <v>10156654</v>
      </c>
      <c r="I28" s="8">
        <v>9829020</v>
      </c>
      <c r="J28" s="8">
        <v>30183704</v>
      </c>
      <c r="K28" s="8">
        <v>10160908</v>
      </c>
      <c r="L28" s="8">
        <v>9831147</v>
      </c>
      <c r="M28" s="8">
        <v>10091611</v>
      </c>
      <c r="N28" s="8">
        <v>30083666</v>
      </c>
      <c r="O28" s="8">
        <v>9821527</v>
      </c>
      <c r="P28" s="8">
        <v>8834170</v>
      </c>
      <c r="Q28" s="8">
        <v>9780460</v>
      </c>
      <c r="R28" s="8">
        <v>28436157</v>
      </c>
      <c r="S28" s="8">
        <v>9588077</v>
      </c>
      <c r="T28" s="8">
        <v>10696787</v>
      </c>
      <c r="U28" s="8">
        <v>9503423</v>
      </c>
      <c r="V28" s="8">
        <v>29788287</v>
      </c>
      <c r="W28" s="8">
        <v>118491814</v>
      </c>
      <c r="X28" s="8">
        <v>139965290</v>
      </c>
      <c r="Y28" s="8">
        <v>-21473476</v>
      </c>
      <c r="Z28" s="2">
        <v>-15.342000863214015</v>
      </c>
      <c r="AA28" s="6">
        <v>139965290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50081855</v>
      </c>
      <c r="D30" s="6"/>
      <c r="E30" s="7">
        <v>55950630</v>
      </c>
      <c r="F30" s="8">
        <v>54668840</v>
      </c>
      <c r="G30" s="8">
        <v>1868089</v>
      </c>
      <c r="H30" s="8">
        <v>2722105</v>
      </c>
      <c r="I30" s="8">
        <v>2595017</v>
      </c>
      <c r="J30" s="8">
        <v>7185211</v>
      </c>
      <c r="K30" s="8">
        <v>3225454</v>
      </c>
      <c r="L30" s="8">
        <v>4844680</v>
      </c>
      <c r="M30" s="8">
        <v>3669772</v>
      </c>
      <c r="N30" s="8">
        <v>11739906</v>
      </c>
      <c r="O30" s="8">
        <v>3580078</v>
      </c>
      <c r="P30" s="8">
        <v>4309582</v>
      </c>
      <c r="Q30" s="8">
        <v>5022145</v>
      </c>
      <c r="R30" s="8">
        <v>12911805</v>
      </c>
      <c r="S30" s="8">
        <v>3670401</v>
      </c>
      <c r="T30" s="8">
        <v>5165095</v>
      </c>
      <c r="U30" s="8">
        <v>3944702</v>
      </c>
      <c r="V30" s="8">
        <v>12780198</v>
      </c>
      <c r="W30" s="8">
        <v>44617120</v>
      </c>
      <c r="X30" s="8">
        <v>54668840</v>
      </c>
      <c r="Y30" s="8">
        <v>-10051720</v>
      </c>
      <c r="Z30" s="2">
        <v>-18.386561704985873</v>
      </c>
      <c r="AA30" s="6">
        <v>54668840</v>
      </c>
    </row>
    <row r="31" spans="1:27" x14ac:dyDescent="0.25">
      <c r="A31" s="25" t="s">
        <v>57</v>
      </c>
      <c r="B31" s="24" t="s">
        <v>32</v>
      </c>
      <c r="C31" s="6">
        <v>559927288</v>
      </c>
      <c r="D31" s="6"/>
      <c r="E31" s="7">
        <v>611019260</v>
      </c>
      <c r="F31" s="8">
        <v>677949025</v>
      </c>
      <c r="G31" s="8">
        <v>19728796</v>
      </c>
      <c r="H31" s="8">
        <v>42866769</v>
      </c>
      <c r="I31" s="8">
        <v>60754922</v>
      </c>
      <c r="J31" s="8">
        <v>123350487</v>
      </c>
      <c r="K31" s="8">
        <v>54050025</v>
      </c>
      <c r="L31" s="8">
        <v>61529569</v>
      </c>
      <c r="M31" s="8">
        <v>61313358</v>
      </c>
      <c r="N31" s="8">
        <v>176892952</v>
      </c>
      <c r="O31" s="8">
        <v>44504742</v>
      </c>
      <c r="P31" s="8">
        <v>55184421</v>
      </c>
      <c r="Q31" s="8">
        <v>54690206</v>
      </c>
      <c r="R31" s="8">
        <v>154379369</v>
      </c>
      <c r="S31" s="8">
        <v>31508164</v>
      </c>
      <c r="T31" s="8">
        <v>57042715</v>
      </c>
      <c r="U31" s="8">
        <v>62764079</v>
      </c>
      <c r="V31" s="8">
        <v>151314958</v>
      </c>
      <c r="W31" s="8">
        <v>605937766</v>
      </c>
      <c r="X31" s="8">
        <v>677949034</v>
      </c>
      <c r="Y31" s="8">
        <v>-72011268</v>
      </c>
      <c r="Z31" s="2">
        <v>-10.621929435480249</v>
      </c>
      <c r="AA31" s="6">
        <v>677949025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16520282</v>
      </c>
      <c r="D33" s="6"/>
      <c r="E33" s="7">
        <v>20378130</v>
      </c>
      <c r="F33" s="8">
        <v>19639072</v>
      </c>
      <c r="G33" s="8">
        <v>1026946</v>
      </c>
      <c r="H33" s="8">
        <v>1722642</v>
      </c>
      <c r="I33" s="8">
        <v>1995568</v>
      </c>
      <c r="J33" s="8">
        <v>4745156</v>
      </c>
      <c r="K33" s="8">
        <v>805270</v>
      </c>
      <c r="L33" s="8">
        <v>912470</v>
      </c>
      <c r="M33" s="8">
        <v>1557867</v>
      </c>
      <c r="N33" s="8">
        <v>3275607</v>
      </c>
      <c r="O33" s="8">
        <v>542249</v>
      </c>
      <c r="P33" s="8">
        <v>1150288</v>
      </c>
      <c r="Q33" s="8">
        <v>1334235</v>
      </c>
      <c r="R33" s="8">
        <v>3026772</v>
      </c>
      <c r="S33" s="8">
        <v>902171</v>
      </c>
      <c r="T33" s="8">
        <v>1233805</v>
      </c>
      <c r="U33" s="8">
        <v>5559067</v>
      </c>
      <c r="V33" s="8">
        <v>7695043</v>
      </c>
      <c r="W33" s="8">
        <v>18742578</v>
      </c>
      <c r="X33" s="8">
        <v>19639072</v>
      </c>
      <c r="Y33" s="8">
        <v>-896494</v>
      </c>
      <c r="Z33" s="2">
        <v>-4.5648490926658853</v>
      </c>
      <c r="AA33" s="6">
        <v>19639072</v>
      </c>
    </row>
    <row r="34" spans="1:27" x14ac:dyDescent="0.25">
      <c r="A34" s="23" t="s">
        <v>59</v>
      </c>
      <c r="B34" s="29" t="s">
        <v>32</v>
      </c>
      <c r="C34" s="6">
        <v>8870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1890255529</v>
      </c>
      <c r="D35" s="33">
        <f>SUM(D24:D34)</f>
        <v>0</v>
      </c>
      <c r="E35" s="34">
        <f t="shared" si="1"/>
        <v>1923899360</v>
      </c>
      <c r="F35" s="35">
        <f t="shared" si="1"/>
        <v>1987028955</v>
      </c>
      <c r="G35" s="35">
        <f t="shared" si="1"/>
        <v>105926155</v>
      </c>
      <c r="H35" s="35">
        <f t="shared" si="1"/>
        <v>139124542</v>
      </c>
      <c r="I35" s="35">
        <f t="shared" si="1"/>
        <v>158025102</v>
      </c>
      <c r="J35" s="35">
        <f t="shared" si="1"/>
        <v>403075799</v>
      </c>
      <c r="K35" s="35">
        <f t="shared" si="1"/>
        <v>153429563</v>
      </c>
      <c r="L35" s="35">
        <f t="shared" si="1"/>
        <v>183790079</v>
      </c>
      <c r="M35" s="35">
        <f t="shared" si="1"/>
        <v>157511653</v>
      </c>
      <c r="N35" s="35">
        <f t="shared" si="1"/>
        <v>494731295</v>
      </c>
      <c r="O35" s="35">
        <f t="shared" si="1"/>
        <v>138936160</v>
      </c>
      <c r="P35" s="35">
        <f t="shared" si="1"/>
        <v>147126345</v>
      </c>
      <c r="Q35" s="35">
        <f t="shared" si="1"/>
        <v>162606385</v>
      </c>
      <c r="R35" s="35">
        <f t="shared" si="1"/>
        <v>448668890</v>
      </c>
      <c r="S35" s="35">
        <f t="shared" si="1"/>
        <v>75168581</v>
      </c>
      <c r="T35" s="35">
        <f t="shared" si="1"/>
        <v>150249920</v>
      </c>
      <c r="U35" s="35">
        <f t="shared" si="1"/>
        <v>161430472</v>
      </c>
      <c r="V35" s="35">
        <f t="shared" si="1"/>
        <v>386848973</v>
      </c>
      <c r="W35" s="35">
        <f t="shared" si="1"/>
        <v>1733324957</v>
      </c>
      <c r="X35" s="35">
        <f t="shared" si="1"/>
        <v>1987028964</v>
      </c>
      <c r="Y35" s="35">
        <f t="shared" si="1"/>
        <v>-253704007</v>
      </c>
      <c r="Z35" s="36">
        <f>+IF(X35&lt;&gt;0,+(Y35/X35)*100,0)</f>
        <v>-12.768007492416199</v>
      </c>
      <c r="AA35" s="33">
        <f>SUM(AA24:AA34)</f>
        <v>1987028955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-514507547</v>
      </c>
      <c r="D37" s="46">
        <f>+D21-D35</f>
        <v>0</v>
      </c>
      <c r="E37" s="47">
        <f t="shared" si="2"/>
        <v>-44799920</v>
      </c>
      <c r="F37" s="48">
        <f t="shared" si="2"/>
        <v>-88229705</v>
      </c>
      <c r="G37" s="48">
        <f t="shared" si="2"/>
        <v>171859984</v>
      </c>
      <c r="H37" s="48">
        <f t="shared" si="2"/>
        <v>-37068608</v>
      </c>
      <c r="I37" s="48">
        <f t="shared" si="2"/>
        <v>40026569</v>
      </c>
      <c r="J37" s="48">
        <f t="shared" si="2"/>
        <v>174817945</v>
      </c>
      <c r="K37" s="48">
        <f t="shared" si="2"/>
        <v>-162091231</v>
      </c>
      <c r="L37" s="48">
        <f t="shared" si="2"/>
        <v>-85613272</v>
      </c>
      <c r="M37" s="48">
        <f t="shared" si="2"/>
        <v>-52335160</v>
      </c>
      <c r="N37" s="48">
        <f t="shared" si="2"/>
        <v>-300039663</v>
      </c>
      <c r="O37" s="48">
        <f t="shared" si="2"/>
        <v>-10366803</v>
      </c>
      <c r="P37" s="48">
        <f t="shared" si="2"/>
        <v>11764553</v>
      </c>
      <c r="Q37" s="48">
        <f t="shared" si="2"/>
        <v>-64573318</v>
      </c>
      <c r="R37" s="48">
        <f t="shared" si="2"/>
        <v>-63175568</v>
      </c>
      <c r="S37" s="48">
        <f t="shared" si="2"/>
        <v>25133442</v>
      </c>
      <c r="T37" s="48">
        <f t="shared" si="2"/>
        <v>180944418</v>
      </c>
      <c r="U37" s="48">
        <f t="shared" si="2"/>
        <v>-58472199</v>
      </c>
      <c r="V37" s="48">
        <f t="shared" si="2"/>
        <v>147605661</v>
      </c>
      <c r="W37" s="48">
        <f t="shared" si="2"/>
        <v>-40791625</v>
      </c>
      <c r="X37" s="48">
        <f>IF(F21=F35,0,X21-X35)</f>
        <v>-88229714</v>
      </c>
      <c r="Y37" s="48">
        <f t="shared" si="2"/>
        <v>47438089</v>
      </c>
      <c r="Z37" s="49">
        <f>+IF(X37&lt;&gt;0,+(Y37/X37)*100,0)</f>
        <v>-53.766567802769941</v>
      </c>
      <c r="AA37" s="46">
        <f>+AA21-AA35</f>
        <v>-88229705</v>
      </c>
    </row>
    <row r="38" spans="1:27" ht="23.15" customHeight="1" x14ac:dyDescent="0.25">
      <c r="A38" s="50" t="s">
        <v>62</v>
      </c>
      <c r="B38" s="29" t="s">
        <v>32</v>
      </c>
      <c r="C38" s="6">
        <v>322062787</v>
      </c>
      <c r="D38" s="6"/>
      <c r="E38" s="7">
        <v>226311000</v>
      </c>
      <c r="F38" s="8">
        <v>335106268</v>
      </c>
      <c r="G38" s="8"/>
      <c r="H38" s="8">
        <v>77000</v>
      </c>
      <c r="I38" s="8">
        <v>14948000</v>
      </c>
      <c r="J38" s="8">
        <v>15025000</v>
      </c>
      <c r="K38" s="8">
        <v>12871000</v>
      </c>
      <c r="L38" s="8">
        <v>62562000</v>
      </c>
      <c r="M38" s="8">
        <v>18898000</v>
      </c>
      <c r="N38" s="8">
        <v>94331000</v>
      </c>
      <c r="O38" s="8"/>
      <c r="P38" s="8">
        <v>27687000</v>
      </c>
      <c r="Q38" s="8"/>
      <c r="R38" s="8">
        <v>27687000</v>
      </c>
      <c r="S38" s="8">
        <v>3970000</v>
      </c>
      <c r="T38" s="8">
        <v>8363000</v>
      </c>
      <c r="U38" s="8">
        <v>11516000</v>
      </c>
      <c r="V38" s="8">
        <v>23849000</v>
      </c>
      <c r="W38" s="8">
        <v>160892000</v>
      </c>
      <c r="X38" s="8">
        <v>335106268</v>
      </c>
      <c r="Y38" s="8">
        <v>-174214268</v>
      </c>
      <c r="Z38" s="2">
        <v>-51.987767653453744</v>
      </c>
      <c r="AA38" s="6">
        <v>335106268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-192444760</v>
      </c>
      <c r="D41" s="56">
        <f>SUM(D37:D40)</f>
        <v>0</v>
      </c>
      <c r="E41" s="57">
        <f t="shared" si="3"/>
        <v>181511080</v>
      </c>
      <c r="F41" s="58">
        <f t="shared" si="3"/>
        <v>246876563</v>
      </c>
      <c r="G41" s="58">
        <f t="shared" si="3"/>
        <v>171859984</v>
      </c>
      <c r="H41" s="58">
        <f t="shared" si="3"/>
        <v>-36991608</v>
      </c>
      <c r="I41" s="58">
        <f t="shared" si="3"/>
        <v>54974569</v>
      </c>
      <c r="J41" s="58">
        <f t="shared" si="3"/>
        <v>189842945</v>
      </c>
      <c r="K41" s="58">
        <f t="shared" si="3"/>
        <v>-149220231</v>
      </c>
      <c r="L41" s="58">
        <f t="shared" si="3"/>
        <v>-23051272</v>
      </c>
      <c r="M41" s="58">
        <f t="shared" si="3"/>
        <v>-33437160</v>
      </c>
      <c r="N41" s="58">
        <f t="shared" si="3"/>
        <v>-205708663</v>
      </c>
      <c r="O41" s="58">
        <f t="shared" si="3"/>
        <v>-10366803</v>
      </c>
      <c r="P41" s="58">
        <f t="shared" si="3"/>
        <v>39451553</v>
      </c>
      <c r="Q41" s="58">
        <f t="shared" si="3"/>
        <v>-64573318</v>
      </c>
      <c r="R41" s="58">
        <f t="shared" si="3"/>
        <v>-35488568</v>
      </c>
      <c r="S41" s="58">
        <f t="shared" si="3"/>
        <v>29103442</v>
      </c>
      <c r="T41" s="58">
        <f t="shared" si="3"/>
        <v>189307418</v>
      </c>
      <c r="U41" s="58">
        <f t="shared" si="3"/>
        <v>-46956199</v>
      </c>
      <c r="V41" s="58">
        <f t="shared" si="3"/>
        <v>171454661</v>
      </c>
      <c r="W41" s="58">
        <f t="shared" si="3"/>
        <v>120100375</v>
      </c>
      <c r="X41" s="58">
        <f t="shared" si="3"/>
        <v>246876554</v>
      </c>
      <c r="Y41" s="58">
        <f t="shared" si="3"/>
        <v>-126776179</v>
      </c>
      <c r="Z41" s="59">
        <f>+IF(X41&lt;&gt;0,+(Y41/X41)*100,0)</f>
        <v>-51.352053058874112</v>
      </c>
      <c r="AA41" s="56">
        <f>SUM(AA37:AA40)</f>
        <v>246876563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-192444760</v>
      </c>
      <c r="D43" s="64">
        <f>+D41-D42</f>
        <v>0</v>
      </c>
      <c r="E43" s="65">
        <f t="shared" si="4"/>
        <v>181511080</v>
      </c>
      <c r="F43" s="66">
        <f t="shared" si="4"/>
        <v>246876563</v>
      </c>
      <c r="G43" s="66">
        <f t="shared" si="4"/>
        <v>171859984</v>
      </c>
      <c r="H43" s="66">
        <f t="shared" si="4"/>
        <v>-36991608</v>
      </c>
      <c r="I43" s="66">
        <f t="shared" si="4"/>
        <v>54974569</v>
      </c>
      <c r="J43" s="66">
        <f t="shared" si="4"/>
        <v>189842945</v>
      </c>
      <c r="K43" s="66">
        <f t="shared" si="4"/>
        <v>-149220231</v>
      </c>
      <c r="L43" s="66">
        <f t="shared" si="4"/>
        <v>-23051272</v>
      </c>
      <c r="M43" s="66">
        <f t="shared" si="4"/>
        <v>-33437160</v>
      </c>
      <c r="N43" s="66">
        <f t="shared" si="4"/>
        <v>-205708663</v>
      </c>
      <c r="O43" s="66">
        <f t="shared" si="4"/>
        <v>-10366803</v>
      </c>
      <c r="P43" s="66">
        <f t="shared" si="4"/>
        <v>39451553</v>
      </c>
      <c r="Q43" s="66">
        <f t="shared" si="4"/>
        <v>-64573318</v>
      </c>
      <c r="R43" s="66">
        <f t="shared" si="4"/>
        <v>-35488568</v>
      </c>
      <c r="S43" s="66">
        <f t="shared" si="4"/>
        <v>29103442</v>
      </c>
      <c r="T43" s="66">
        <f t="shared" si="4"/>
        <v>189307418</v>
      </c>
      <c r="U43" s="66">
        <f t="shared" si="4"/>
        <v>-46956199</v>
      </c>
      <c r="V43" s="66">
        <f t="shared" si="4"/>
        <v>171454661</v>
      </c>
      <c r="W43" s="66">
        <f t="shared" si="4"/>
        <v>120100375</v>
      </c>
      <c r="X43" s="66">
        <f t="shared" si="4"/>
        <v>246876554</v>
      </c>
      <c r="Y43" s="66">
        <f t="shared" si="4"/>
        <v>-126776179</v>
      </c>
      <c r="Z43" s="67">
        <f>+IF(X43&lt;&gt;0,+(Y43/X43)*100,0)</f>
        <v>-51.352053058874112</v>
      </c>
      <c r="AA43" s="64">
        <f>+AA41-AA42</f>
        <v>246876563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-192444760</v>
      </c>
      <c r="D45" s="56">
        <f>SUM(D43:D44)</f>
        <v>0</v>
      </c>
      <c r="E45" s="57">
        <f t="shared" si="5"/>
        <v>181511080</v>
      </c>
      <c r="F45" s="58">
        <f t="shared" si="5"/>
        <v>246876563</v>
      </c>
      <c r="G45" s="58">
        <f t="shared" si="5"/>
        <v>171859984</v>
      </c>
      <c r="H45" s="58">
        <f t="shared" si="5"/>
        <v>-36991608</v>
      </c>
      <c r="I45" s="58">
        <f t="shared" si="5"/>
        <v>54974569</v>
      </c>
      <c r="J45" s="58">
        <f t="shared" si="5"/>
        <v>189842945</v>
      </c>
      <c r="K45" s="58">
        <f t="shared" si="5"/>
        <v>-149220231</v>
      </c>
      <c r="L45" s="58">
        <f t="shared" si="5"/>
        <v>-23051272</v>
      </c>
      <c r="M45" s="58">
        <f t="shared" si="5"/>
        <v>-33437160</v>
      </c>
      <c r="N45" s="58">
        <f t="shared" si="5"/>
        <v>-205708663</v>
      </c>
      <c r="O45" s="58">
        <f t="shared" si="5"/>
        <v>-10366803</v>
      </c>
      <c r="P45" s="58">
        <f t="shared" si="5"/>
        <v>39451553</v>
      </c>
      <c r="Q45" s="58">
        <f t="shared" si="5"/>
        <v>-64573318</v>
      </c>
      <c r="R45" s="58">
        <f t="shared" si="5"/>
        <v>-35488568</v>
      </c>
      <c r="S45" s="58">
        <f t="shared" si="5"/>
        <v>29103442</v>
      </c>
      <c r="T45" s="58">
        <f t="shared" si="5"/>
        <v>189307418</v>
      </c>
      <c r="U45" s="58">
        <f t="shared" si="5"/>
        <v>-46956199</v>
      </c>
      <c r="V45" s="58">
        <f t="shared" si="5"/>
        <v>171454661</v>
      </c>
      <c r="W45" s="58">
        <f t="shared" si="5"/>
        <v>120100375</v>
      </c>
      <c r="X45" s="58">
        <f t="shared" si="5"/>
        <v>246876554</v>
      </c>
      <c r="Y45" s="58">
        <f t="shared" si="5"/>
        <v>-126776179</v>
      </c>
      <c r="Z45" s="59">
        <f>+IF(X45&lt;&gt;0,+(Y45/X45)*100,0)</f>
        <v>-51.352053058874112</v>
      </c>
      <c r="AA45" s="56">
        <f>SUM(AA43:AA44)</f>
        <v>246876563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-192444760</v>
      </c>
      <c r="D47" s="71">
        <f>SUM(D45:D46)</f>
        <v>0</v>
      </c>
      <c r="E47" s="72">
        <f t="shared" si="6"/>
        <v>181511080</v>
      </c>
      <c r="F47" s="73">
        <f t="shared" si="6"/>
        <v>246876563</v>
      </c>
      <c r="G47" s="73">
        <f t="shared" si="6"/>
        <v>171859984</v>
      </c>
      <c r="H47" s="74">
        <f t="shared" si="6"/>
        <v>-36991608</v>
      </c>
      <c r="I47" s="74">
        <f t="shared" si="6"/>
        <v>54974569</v>
      </c>
      <c r="J47" s="74">
        <f t="shared" si="6"/>
        <v>189842945</v>
      </c>
      <c r="K47" s="74">
        <f t="shared" si="6"/>
        <v>-149220231</v>
      </c>
      <c r="L47" s="74">
        <f t="shared" si="6"/>
        <v>-23051272</v>
      </c>
      <c r="M47" s="73">
        <f t="shared" si="6"/>
        <v>-33437160</v>
      </c>
      <c r="N47" s="73">
        <f t="shared" si="6"/>
        <v>-205708663</v>
      </c>
      <c r="O47" s="74">
        <f t="shared" si="6"/>
        <v>-10366803</v>
      </c>
      <c r="P47" s="74">
        <f t="shared" si="6"/>
        <v>39451553</v>
      </c>
      <c r="Q47" s="74">
        <f t="shared" si="6"/>
        <v>-64573318</v>
      </c>
      <c r="R47" s="74">
        <f t="shared" si="6"/>
        <v>-35488568</v>
      </c>
      <c r="S47" s="74">
        <f t="shared" si="6"/>
        <v>29103442</v>
      </c>
      <c r="T47" s="73">
        <f t="shared" si="6"/>
        <v>189307418</v>
      </c>
      <c r="U47" s="73">
        <f t="shared" si="6"/>
        <v>-46956199</v>
      </c>
      <c r="V47" s="74">
        <f t="shared" si="6"/>
        <v>171454661</v>
      </c>
      <c r="W47" s="74">
        <f t="shared" si="6"/>
        <v>120100375</v>
      </c>
      <c r="X47" s="74">
        <f t="shared" si="6"/>
        <v>246876554</v>
      </c>
      <c r="Y47" s="74">
        <f t="shared" si="6"/>
        <v>-126776179</v>
      </c>
      <c r="Z47" s="75">
        <f>+IF(X47&lt;&gt;0,+(Y47/X47)*100,0)</f>
        <v>-51.352053058874112</v>
      </c>
      <c r="AA47" s="76">
        <f>SUM(AA45:AA46)</f>
        <v>246876563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>
        <v>1279</v>
      </c>
      <c r="I6" s="8"/>
      <c r="J6" s="8">
        <v>1279</v>
      </c>
      <c r="K6" s="8"/>
      <c r="L6" s="8">
        <v>1201</v>
      </c>
      <c r="M6" s="8"/>
      <c r="N6" s="8">
        <v>1201</v>
      </c>
      <c r="O6" s="8">
        <v>2033</v>
      </c>
      <c r="P6" s="8"/>
      <c r="Q6" s="8"/>
      <c r="R6" s="8">
        <v>2033</v>
      </c>
      <c r="S6" s="8">
        <v>2892</v>
      </c>
      <c r="T6" s="8"/>
      <c r="U6" s="8">
        <v>2903</v>
      </c>
      <c r="V6" s="8">
        <v>5795</v>
      </c>
      <c r="W6" s="8">
        <v>10308</v>
      </c>
      <c r="X6" s="8"/>
      <c r="Y6" s="8">
        <v>10308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>
        <v>-510</v>
      </c>
      <c r="U7" s="8"/>
      <c r="V7" s="8">
        <v>-510</v>
      </c>
      <c r="W7" s="8">
        <v>-510</v>
      </c>
      <c r="X7" s="8"/>
      <c r="Y7" s="8">
        <v>-510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1604065351</v>
      </c>
      <c r="D8" s="6"/>
      <c r="E8" s="7">
        <v>1775113402</v>
      </c>
      <c r="F8" s="8">
        <v>1791913578</v>
      </c>
      <c r="G8" s="8">
        <v>135303574</v>
      </c>
      <c r="H8" s="8">
        <v>133506572</v>
      </c>
      <c r="I8" s="8">
        <v>131093731</v>
      </c>
      <c r="J8" s="8">
        <v>399903877</v>
      </c>
      <c r="K8" s="8">
        <v>137817657</v>
      </c>
      <c r="L8" s="8">
        <v>141750796</v>
      </c>
      <c r="M8" s="8">
        <v>153544706</v>
      </c>
      <c r="N8" s="8">
        <v>433113159</v>
      </c>
      <c r="O8" s="8">
        <v>181688187</v>
      </c>
      <c r="P8" s="8">
        <v>163570760</v>
      </c>
      <c r="Q8" s="8">
        <v>166944387</v>
      </c>
      <c r="R8" s="8">
        <v>512203334</v>
      </c>
      <c r="S8" s="8">
        <v>170086259</v>
      </c>
      <c r="T8" s="8">
        <v>174340757</v>
      </c>
      <c r="U8" s="8">
        <v>139236585</v>
      </c>
      <c r="V8" s="8">
        <v>483663601</v>
      </c>
      <c r="W8" s="8">
        <v>1828883971</v>
      </c>
      <c r="X8" s="8">
        <v>1791913580</v>
      </c>
      <c r="Y8" s="8">
        <v>36970391</v>
      </c>
      <c r="Z8" s="2">
        <v>2.063179352656058</v>
      </c>
      <c r="AA8" s="6">
        <v>1791913578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13417</v>
      </c>
      <c r="D11" s="6"/>
      <c r="E11" s="7">
        <v>206200</v>
      </c>
      <c r="F11" s="8">
        <v>206200</v>
      </c>
      <c r="G11" s="8">
        <v>1554</v>
      </c>
      <c r="H11" s="8">
        <v>1554</v>
      </c>
      <c r="I11" s="8">
        <v>1554</v>
      </c>
      <c r="J11" s="8">
        <v>4662</v>
      </c>
      <c r="K11" s="8">
        <v>1554</v>
      </c>
      <c r="L11" s="8">
        <v>250</v>
      </c>
      <c r="M11" s="8">
        <v>1554</v>
      </c>
      <c r="N11" s="8">
        <v>3358</v>
      </c>
      <c r="O11" s="8">
        <v>250</v>
      </c>
      <c r="P11" s="8">
        <v>1637</v>
      </c>
      <c r="Q11" s="8">
        <v>1512</v>
      </c>
      <c r="R11" s="8">
        <v>3399</v>
      </c>
      <c r="S11" s="8">
        <v>250</v>
      </c>
      <c r="T11" s="8">
        <v>1554</v>
      </c>
      <c r="U11" s="8">
        <v>1554</v>
      </c>
      <c r="V11" s="8">
        <v>3358</v>
      </c>
      <c r="W11" s="8">
        <v>14777</v>
      </c>
      <c r="X11" s="8">
        <v>206200</v>
      </c>
      <c r="Y11" s="8">
        <v>-191423</v>
      </c>
      <c r="Z11" s="2">
        <v>-92.833656644034917</v>
      </c>
      <c r="AA11" s="6">
        <v>206200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59177252</v>
      </c>
      <c r="D13" s="6"/>
      <c r="E13" s="7">
        <v>61860000</v>
      </c>
      <c r="F13" s="8">
        <v>50797145</v>
      </c>
      <c r="G13" s="8">
        <v>5405508</v>
      </c>
      <c r="H13" s="8">
        <v>3843877</v>
      </c>
      <c r="I13" s="8">
        <v>4233128</v>
      </c>
      <c r="J13" s="8">
        <v>13482513</v>
      </c>
      <c r="K13" s="8">
        <v>4060721</v>
      </c>
      <c r="L13" s="8">
        <v>4106435</v>
      </c>
      <c r="M13" s="8">
        <v>4117096</v>
      </c>
      <c r="N13" s="8">
        <v>12284252</v>
      </c>
      <c r="O13" s="8">
        <v>4460906</v>
      </c>
      <c r="P13" s="8">
        <v>4513565</v>
      </c>
      <c r="Q13" s="8">
        <v>2549792</v>
      </c>
      <c r="R13" s="8">
        <v>11524263</v>
      </c>
      <c r="S13" s="8">
        <v>3996731</v>
      </c>
      <c r="T13" s="8">
        <v>4351777</v>
      </c>
      <c r="U13" s="8">
        <v>3720519</v>
      </c>
      <c r="V13" s="8">
        <v>12069027</v>
      </c>
      <c r="W13" s="8">
        <v>49360055</v>
      </c>
      <c r="X13" s="8">
        <v>50797145</v>
      </c>
      <c r="Y13" s="8">
        <v>-1437090</v>
      </c>
      <c r="Z13" s="2">
        <v>-2.8290763191514015</v>
      </c>
      <c r="AA13" s="6">
        <v>50797145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364470</v>
      </c>
      <c r="D15" s="6"/>
      <c r="E15" s="7">
        <v>31474</v>
      </c>
      <c r="F15" s="8">
        <v>31474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31476</v>
      </c>
      <c r="Y15" s="8">
        <v>-31476</v>
      </c>
      <c r="Z15" s="2">
        <v>-100</v>
      </c>
      <c r="AA15" s="6">
        <v>31474</v>
      </c>
    </row>
    <row r="16" spans="1:27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>
        <v>900</v>
      </c>
      <c r="R16" s="8">
        <v>900</v>
      </c>
      <c r="S16" s="8"/>
      <c r="T16" s="8"/>
      <c r="U16" s="8"/>
      <c r="V16" s="8"/>
      <c r="W16" s="8">
        <v>900</v>
      </c>
      <c r="X16" s="8"/>
      <c r="Y16" s="8">
        <v>900</v>
      </c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156233057</v>
      </c>
      <c r="D18" s="6"/>
      <c r="E18" s="7">
        <v>99045618</v>
      </c>
      <c r="F18" s="8">
        <v>108108813</v>
      </c>
      <c r="G18" s="8">
        <v>58022</v>
      </c>
      <c r="H18" s="8">
        <v>5629968</v>
      </c>
      <c r="I18" s="8">
        <v>12170002</v>
      </c>
      <c r="J18" s="8">
        <v>17857992</v>
      </c>
      <c r="K18" s="8">
        <v>6170672</v>
      </c>
      <c r="L18" s="8">
        <v>10957461</v>
      </c>
      <c r="M18" s="8">
        <v>10742528</v>
      </c>
      <c r="N18" s="8">
        <v>27870661</v>
      </c>
      <c r="O18" s="8">
        <v>7937005</v>
      </c>
      <c r="P18" s="8">
        <v>7582092</v>
      </c>
      <c r="Q18" s="8">
        <v>5788742</v>
      </c>
      <c r="R18" s="8">
        <v>21307839</v>
      </c>
      <c r="S18" s="8">
        <v>6461104</v>
      </c>
      <c r="T18" s="8">
        <v>9747154</v>
      </c>
      <c r="U18" s="8"/>
      <c r="V18" s="8">
        <v>16208258</v>
      </c>
      <c r="W18" s="8">
        <v>83244750</v>
      </c>
      <c r="X18" s="8">
        <v>108108816</v>
      </c>
      <c r="Y18" s="8">
        <v>-24864066</v>
      </c>
      <c r="Z18" s="2">
        <v>-22.999110451824762</v>
      </c>
      <c r="AA18" s="6">
        <v>108108813</v>
      </c>
    </row>
    <row r="19" spans="1:27" x14ac:dyDescent="0.25">
      <c r="A19" s="23" t="s">
        <v>46</v>
      </c>
      <c r="B19" s="29" t="s">
        <v>32</v>
      </c>
      <c r="C19" s="6">
        <v>5185468</v>
      </c>
      <c r="D19" s="6"/>
      <c r="E19" s="7">
        <v>3682311</v>
      </c>
      <c r="F19" s="26">
        <v>1808885</v>
      </c>
      <c r="G19" s="26">
        <v>514523</v>
      </c>
      <c r="H19" s="26">
        <v>258266</v>
      </c>
      <c r="I19" s="26">
        <v>426421</v>
      </c>
      <c r="J19" s="26">
        <v>1199210</v>
      </c>
      <c r="K19" s="26">
        <v>391127</v>
      </c>
      <c r="L19" s="26">
        <v>318356</v>
      </c>
      <c r="M19" s="26">
        <v>442997</v>
      </c>
      <c r="N19" s="26">
        <v>1152480</v>
      </c>
      <c r="O19" s="26">
        <v>335736</v>
      </c>
      <c r="P19" s="26">
        <v>410455</v>
      </c>
      <c r="Q19" s="26">
        <v>554089</v>
      </c>
      <c r="R19" s="26">
        <v>1300280</v>
      </c>
      <c r="S19" s="26">
        <v>557458</v>
      </c>
      <c r="T19" s="26">
        <v>491677</v>
      </c>
      <c r="U19" s="26">
        <v>980449</v>
      </c>
      <c r="V19" s="26">
        <v>2029584</v>
      </c>
      <c r="W19" s="26">
        <v>5681554</v>
      </c>
      <c r="X19" s="26">
        <v>1808889</v>
      </c>
      <c r="Y19" s="26">
        <v>3872665</v>
      </c>
      <c r="Z19" s="27">
        <v>214.09080380277618</v>
      </c>
      <c r="AA19" s="28">
        <v>1808885</v>
      </c>
    </row>
    <row r="20" spans="1:27" x14ac:dyDescent="0.25">
      <c r="A20" s="23" t="s">
        <v>47</v>
      </c>
      <c r="B20" s="29" t="s">
        <v>32</v>
      </c>
      <c r="C20" s="6">
        <v>911</v>
      </c>
      <c r="D20" s="6"/>
      <c r="E20" s="7"/>
      <c r="F20" s="8"/>
      <c r="G20" s="8"/>
      <c r="H20" s="8"/>
      <c r="I20" s="30"/>
      <c r="J20" s="8"/>
      <c r="K20" s="8">
        <v>3470</v>
      </c>
      <c r="L20" s="8"/>
      <c r="M20" s="8"/>
      <c r="N20" s="8">
        <v>3470</v>
      </c>
      <c r="O20" s="8">
        <v>9204</v>
      </c>
      <c r="P20" s="30"/>
      <c r="Q20" s="8"/>
      <c r="R20" s="8">
        <v>9204</v>
      </c>
      <c r="S20" s="8"/>
      <c r="T20" s="8"/>
      <c r="U20" s="8"/>
      <c r="V20" s="8"/>
      <c r="W20" s="30">
        <v>12674</v>
      </c>
      <c r="X20" s="8"/>
      <c r="Y20" s="8">
        <v>12674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1825040356</v>
      </c>
      <c r="D21" s="33">
        <f t="shared" si="0"/>
        <v>0</v>
      </c>
      <c r="E21" s="34">
        <f t="shared" si="0"/>
        <v>1939939005</v>
      </c>
      <c r="F21" s="35">
        <f t="shared" si="0"/>
        <v>1952866095</v>
      </c>
      <c r="G21" s="35">
        <f t="shared" si="0"/>
        <v>141283181</v>
      </c>
      <c r="H21" s="35">
        <f t="shared" si="0"/>
        <v>143241516</v>
      </c>
      <c r="I21" s="35">
        <f t="shared" si="0"/>
        <v>147924836</v>
      </c>
      <c r="J21" s="35">
        <f t="shared" si="0"/>
        <v>432449533</v>
      </c>
      <c r="K21" s="35">
        <f t="shared" si="0"/>
        <v>148445201</v>
      </c>
      <c r="L21" s="35">
        <f t="shared" si="0"/>
        <v>157134499</v>
      </c>
      <c r="M21" s="35">
        <f t="shared" si="0"/>
        <v>168848881</v>
      </c>
      <c r="N21" s="35">
        <f t="shared" si="0"/>
        <v>474428581</v>
      </c>
      <c r="O21" s="35">
        <f t="shared" si="0"/>
        <v>194433321</v>
      </c>
      <c r="P21" s="35">
        <f t="shared" si="0"/>
        <v>176078509</v>
      </c>
      <c r="Q21" s="35">
        <f t="shared" si="0"/>
        <v>175839422</v>
      </c>
      <c r="R21" s="35">
        <f t="shared" si="0"/>
        <v>546351252</v>
      </c>
      <c r="S21" s="35">
        <f t="shared" si="0"/>
        <v>181104694</v>
      </c>
      <c r="T21" s="35">
        <f t="shared" si="0"/>
        <v>188932409</v>
      </c>
      <c r="U21" s="35">
        <f t="shared" si="0"/>
        <v>143942010</v>
      </c>
      <c r="V21" s="35">
        <f t="shared" si="0"/>
        <v>513979113</v>
      </c>
      <c r="W21" s="35">
        <f t="shared" si="0"/>
        <v>1967208479</v>
      </c>
      <c r="X21" s="35">
        <f t="shared" si="0"/>
        <v>1952866106</v>
      </c>
      <c r="Y21" s="35">
        <f t="shared" si="0"/>
        <v>14342373</v>
      </c>
      <c r="Z21" s="36">
        <f>+IF(X21&lt;&gt;0,+(Y21/X21)*100,0)</f>
        <v>0.73442684861672736</v>
      </c>
      <c r="AA21" s="33">
        <f>SUM(AA5:AA20)</f>
        <v>1952866095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607794716</v>
      </c>
      <c r="D24" s="6"/>
      <c r="E24" s="7">
        <v>686921270</v>
      </c>
      <c r="F24" s="8">
        <v>677557890</v>
      </c>
      <c r="G24" s="8">
        <v>38287692</v>
      </c>
      <c r="H24" s="8">
        <v>46809342</v>
      </c>
      <c r="I24" s="8">
        <v>45852189</v>
      </c>
      <c r="J24" s="8">
        <v>130949223</v>
      </c>
      <c r="K24" s="8">
        <v>51086517</v>
      </c>
      <c r="L24" s="8">
        <v>70430804</v>
      </c>
      <c r="M24" s="8">
        <v>62357980</v>
      </c>
      <c r="N24" s="8">
        <v>183875301</v>
      </c>
      <c r="O24" s="8">
        <v>49962565</v>
      </c>
      <c r="P24" s="8">
        <v>51008899</v>
      </c>
      <c r="Q24" s="8">
        <v>48751145</v>
      </c>
      <c r="R24" s="8">
        <v>149722609</v>
      </c>
      <c r="S24" s="8">
        <v>50949723</v>
      </c>
      <c r="T24" s="8">
        <v>49097698</v>
      </c>
      <c r="U24" s="8">
        <v>48775936</v>
      </c>
      <c r="V24" s="8">
        <v>148823357</v>
      </c>
      <c r="W24" s="8">
        <v>613370490</v>
      </c>
      <c r="X24" s="8">
        <v>677558090</v>
      </c>
      <c r="Y24" s="8">
        <v>-64187600</v>
      </c>
      <c r="Z24" s="2">
        <v>-9.4733722388289987</v>
      </c>
      <c r="AA24" s="6">
        <v>677557890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194172582</v>
      </c>
      <c r="D26" s="6"/>
      <c r="E26" s="7">
        <v>228600000</v>
      </c>
      <c r="F26" s="8">
        <v>145000000</v>
      </c>
      <c r="G26" s="8">
        <v>19050000</v>
      </c>
      <c r="H26" s="8">
        <v>19050000</v>
      </c>
      <c r="I26" s="8">
        <v>19050000</v>
      </c>
      <c r="J26" s="8">
        <v>57150000</v>
      </c>
      <c r="K26" s="8">
        <v>19050000</v>
      </c>
      <c r="L26" s="8">
        <v>19050000</v>
      </c>
      <c r="M26" s="8">
        <v>19050000</v>
      </c>
      <c r="N26" s="8">
        <v>57150000</v>
      </c>
      <c r="O26" s="8">
        <v>-2550000</v>
      </c>
      <c r="P26" s="8">
        <v>6500000</v>
      </c>
      <c r="Q26" s="8">
        <v>6500000</v>
      </c>
      <c r="R26" s="8">
        <v>10450000</v>
      </c>
      <c r="S26" s="8">
        <v>7250000</v>
      </c>
      <c r="T26" s="8">
        <v>6500000</v>
      </c>
      <c r="U26" s="8">
        <v>6500000</v>
      </c>
      <c r="V26" s="8">
        <v>20250000</v>
      </c>
      <c r="W26" s="8">
        <v>145000000</v>
      </c>
      <c r="X26" s="8">
        <v>145000000</v>
      </c>
      <c r="Y26" s="8"/>
      <c r="Z26" s="2"/>
      <c r="AA26" s="6">
        <v>145000000</v>
      </c>
    </row>
    <row r="27" spans="1:27" x14ac:dyDescent="0.25">
      <c r="A27" s="25" t="s">
        <v>53</v>
      </c>
      <c r="B27" s="24" t="s">
        <v>32</v>
      </c>
      <c r="C27" s="6">
        <v>177364840</v>
      </c>
      <c r="D27" s="6"/>
      <c r="E27" s="7">
        <v>180074002</v>
      </c>
      <c r="F27" s="8">
        <v>193376961</v>
      </c>
      <c r="G27" s="8">
        <v>15969505</v>
      </c>
      <c r="H27" s="8">
        <v>15970775</v>
      </c>
      <c r="I27" s="8">
        <v>15971740</v>
      </c>
      <c r="J27" s="8">
        <v>47912020</v>
      </c>
      <c r="K27" s="8">
        <v>15972713</v>
      </c>
      <c r="L27" s="8">
        <v>16018934</v>
      </c>
      <c r="M27" s="8">
        <v>16039893</v>
      </c>
      <c r="N27" s="8">
        <v>48031540</v>
      </c>
      <c r="O27" s="8">
        <v>16175758</v>
      </c>
      <c r="P27" s="8">
        <v>16180987</v>
      </c>
      <c r="Q27" s="8">
        <v>16332942</v>
      </c>
      <c r="R27" s="8">
        <v>48689687</v>
      </c>
      <c r="S27" s="8">
        <v>16926389</v>
      </c>
      <c r="T27" s="8">
        <v>16881674</v>
      </c>
      <c r="U27" s="8">
        <v>16949108</v>
      </c>
      <c r="V27" s="8">
        <v>50757171</v>
      </c>
      <c r="W27" s="8">
        <v>195390418</v>
      </c>
      <c r="X27" s="8">
        <v>193376940</v>
      </c>
      <c r="Y27" s="8">
        <v>2013478</v>
      </c>
      <c r="Z27" s="2">
        <v>1.0412192891251666</v>
      </c>
      <c r="AA27" s="6">
        <v>193376961</v>
      </c>
    </row>
    <row r="28" spans="1:27" x14ac:dyDescent="0.25">
      <c r="A28" s="25" t="s">
        <v>54</v>
      </c>
      <c r="B28" s="24" t="s">
        <v>32</v>
      </c>
      <c r="C28" s="6">
        <v>6359098</v>
      </c>
      <c r="D28" s="6"/>
      <c r="E28" s="7"/>
      <c r="F28" s="8"/>
      <c r="G28" s="8">
        <v>115522</v>
      </c>
      <c r="H28" s="8"/>
      <c r="I28" s="8"/>
      <c r="J28" s="8">
        <v>115522</v>
      </c>
      <c r="K28" s="8"/>
      <c r="L28" s="8"/>
      <c r="M28" s="8"/>
      <c r="N28" s="8"/>
      <c r="O28" s="8"/>
      <c r="P28" s="8"/>
      <c r="Q28" s="8"/>
      <c r="R28" s="8"/>
      <c r="S28" s="8"/>
      <c r="T28" s="8">
        <v>86780</v>
      </c>
      <c r="U28" s="8"/>
      <c r="V28" s="8">
        <v>86780</v>
      </c>
      <c r="W28" s="8">
        <v>202302</v>
      </c>
      <c r="X28" s="8"/>
      <c r="Y28" s="8">
        <v>202302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63417934</v>
      </c>
      <c r="D30" s="6"/>
      <c r="E30" s="7">
        <v>191139511</v>
      </c>
      <c r="F30" s="8">
        <v>140774959</v>
      </c>
      <c r="G30" s="8">
        <v>4737895</v>
      </c>
      <c r="H30" s="8">
        <v>5856027</v>
      </c>
      <c r="I30" s="8">
        <v>6718746</v>
      </c>
      <c r="J30" s="8">
        <v>17312668</v>
      </c>
      <c r="K30" s="8">
        <v>5986061</v>
      </c>
      <c r="L30" s="8">
        <v>8075383</v>
      </c>
      <c r="M30" s="8">
        <v>6573407</v>
      </c>
      <c r="N30" s="8">
        <v>20634851</v>
      </c>
      <c r="O30" s="8">
        <v>5957331</v>
      </c>
      <c r="P30" s="8">
        <v>7246426</v>
      </c>
      <c r="Q30" s="8">
        <v>9891472</v>
      </c>
      <c r="R30" s="8">
        <v>23095229</v>
      </c>
      <c r="S30" s="8">
        <v>9506228</v>
      </c>
      <c r="T30" s="8">
        <v>8928509</v>
      </c>
      <c r="U30" s="8">
        <v>10078683</v>
      </c>
      <c r="V30" s="8">
        <v>28513420</v>
      </c>
      <c r="W30" s="8">
        <v>89556168</v>
      </c>
      <c r="X30" s="8">
        <v>140774984</v>
      </c>
      <c r="Y30" s="8">
        <v>-51218816</v>
      </c>
      <c r="Z30" s="2">
        <v>-36.383464266634192</v>
      </c>
      <c r="AA30" s="6">
        <v>140774959</v>
      </c>
    </row>
    <row r="31" spans="1:27" x14ac:dyDescent="0.25">
      <c r="A31" s="25" t="s">
        <v>57</v>
      </c>
      <c r="B31" s="24" t="s">
        <v>32</v>
      </c>
      <c r="C31" s="6">
        <v>1131814476</v>
      </c>
      <c r="D31" s="6"/>
      <c r="E31" s="7">
        <v>1160239205</v>
      </c>
      <c r="F31" s="8">
        <v>1310130749</v>
      </c>
      <c r="G31" s="8">
        <v>25823013</v>
      </c>
      <c r="H31" s="8">
        <v>71830506</v>
      </c>
      <c r="I31" s="8">
        <v>74984736</v>
      </c>
      <c r="J31" s="8">
        <v>172638255</v>
      </c>
      <c r="K31" s="8">
        <v>82767549</v>
      </c>
      <c r="L31" s="8">
        <v>103104191</v>
      </c>
      <c r="M31" s="8">
        <v>111347633</v>
      </c>
      <c r="N31" s="8">
        <v>297219373</v>
      </c>
      <c r="O31" s="8">
        <v>122816729</v>
      </c>
      <c r="P31" s="8">
        <v>81590150</v>
      </c>
      <c r="Q31" s="8">
        <v>99192461</v>
      </c>
      <c r="R31" s="8">
        <v>303599340</v>
      </c>
      <c r="S31" s="8">
        <v>122946348</v>
      </c>
      <c r="T31" s="8">
        <v>119386778</v>
      </c>
      <c r="U31" s="8">
        <v>191072015</v>
      </c>
      <c r="V31" s="8">
        <v>433405141</v>
      </c>
      <c r="W31" s="8">
        <v>1206862109</v>
      </c>
      <c r="X31" s="8">
        <v>1310130750</v>
      </c>
      <c r="Y31" s="8">
        <v>-103268641</v>
      </c>
      <c r="Z31" s="2">
        <v>-7.8823156391070128</v>
      </c>
      <c r="AA31" s="6">
        <v>1310130749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1300000</v>
      </c>
      <c r="F32" s="8">
        <v>2300000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2300000</v>
      </c>
      <c r="Y32" s="8">
        <v>-2300000</v>
      </c>
      <c r="Z32" s="2">
        <v>-100</v>
      </c>
      <c r="AA32" s="6">
        <v>2300000</v>
      </c>
    </row>
    <row r="33" spans="1:27" x14ac:dyDescent="0.25">
      <c r="A33" s="25" t="s">
        <v>58</v>
      </c>
      <c r="B33" s="24" t="s">
        <v>32</v>
      </c>
      <c r="C33" s="6">
        <v>161276941</v>
      </c>
      <c r="D33" s="6"/>
      <c r="E33" s="7">
        <v>121260568</v>
      </c>
      <c r="F33" s="8">
        <v>155611052</v>
      </c>
      <c r="G33" s="8">
        <v>4224028</v>
      </c>
      <c r="H33" s="8">
        <v>11505795</v>
      </c>
      <c r="I33" s="8">
        <v>13198337</v>
      </c>
      <c r="J33" s="8">
        <v>28928160</v>
      </c>
      <c r="K33" s="8">
        <v>18274964</v>
      </c>
      <c r="L33" s="8">
        <v>7048863</v>
      </c>
      <c r="M33" s="8">
        <v>9459932</v>
      </c>
      <c r="N33" s="8">
        <v>34783759</v>
      </c>
      <c r="O33" s="8">
        <v>13022212</v>
      </c>
      <c r="P33" s="8">
        <v>15193855</v>
      </c>
      <c r="Q33" s="8">
        <v>10877188</v>
      </c>
      <c r="R33" s="8">
        <v>39093255</v>
      </c>
      <c r="S33" s="8">
        <v>12874917</v>
      </c>
      <c r="T33" s="8">
        <v>6191323</v>
      </c>
      <c r="U33" s="8">
        <v>12036037</v>
      </c>
      <c r="V33" s="8">
        <v>31102277</v>
      </c>
      <c r="W33" s="8">
        <v>133907451</v>
      </c>
      <c r="X33" s="8">
        <v>155611051</v>
      </c>
      <c r="Y33" s="8">
        <v>-21703600</v>
      </c>
      <c r="Z33" s="2">
        <v>-13.947338483048997</v>
      </c>
      <c r="AA33" s="6">
        <v>155611052</v>
      </c>
    </row>
    <row r="34" spans="1:27" x14ac:dyDescent="0.25">
      <c r="A34" s="23" t="s">
        <v>59</v>
      </c>
      <c r="B34" s="29" t="s">
        <v>32</v>
      </c>
      <c r="C34" s="6">
        <v>1168</v>
      </c>
      <c r="D34" s="6"/>
      <c r="E34" s="7"/>
      <c r="F34" s="8"/>
      <c r="G34" s="8"/>
      <c r="H34" s="8"/>
      <c r="I34" s="8"/>
      <c r="J34" s="8"/>
      <c r="K34" s="8">
        <v>12517</v>
      </c>
      <c r="L34" s="8"/>
      <c r="M34" s="8"/>
      <c r="N34" s="8">
        <v>12517</v>
      </c>
      <c r="O34" s="8">
        <v>12237</v>
      </c>
      <c r="P34" s="8">
        <v>380</v>
      </c>
      <c r="Q34" s="8"/>
      <c r="R34" s="8">
        <v>12617</v>
      </c>
      <c r="S34" s="8"/>
      <c r="T34" s="8"/>
      <c r="U34" s="8"/>
      <c r="V34" s="8"/>
      <c r="W34" s="8">
        <v>25134</v>
      </c>
      <c r="X34" s="8"/>
      <c r="Y34" s="8">
        <v>25134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2342201755</v>
      </c>
      <c r="D35" s="33">
        <f>SUM(D24:D34)</f>
        <v>0</v>
      </c>
      <c r="E35" s="34">
        <f t="shared" si="1"/>
        <v>2569534556</v>
      </c>
      <c r="F35" s="35">
        <f t="shared" si="1"/>
        <v>2624751611</v>
      </c>
      <c r="G35" s="35">
        <f t="shared" si="1"/>
        <v>108207655</v>
      </c>
      <c r="H35" s="35">
        <f t="shared" si="1"/>
        <v>171022445</v>
      </c>
      <c r="I35" s="35">
        <f t="shared" si="1"/>
        <v>175775748</v>
      </c>
      <c r="J35" s="35">
        <f t="shared" si="1"/>
        <v>455005848</v>
      </c>
      <c r="K35" s="35">
        <f t="shared" si="1"/>
        <v>193150321</v>
      </c>
      <c r="L35" s="35">
        <f t="shared" si="1"/>
        <v>223728175</v>
      </c>
      <c r="M35" s="35">
        <f t="shared" si="1"/>
        <v>224828845</v>
      </c>
      <c r="N35" s="35">
        <f t="shared" si="1"/>
        <v>641707341</v>
      </c>
      <c r="O35" s="35">
        <f t="shared" si="1"/>
        <v>205396832</v>
      </c>
      <c r="P35" s="35">
        <f t="shared" si="1"/>
        <v>177720697</v>
      </c>
      <c r="Q35" s="35">
        <f t="shared" si="1"/>
        <v>191545208</v>
      </c>
      <c r="R35" s="35">
        <f t="shared" si="1"/>
        <v>574662737</v>
      </c>
      <c r="S35" s="35">
        <f t="shared" si="1"/>
        <v>220453605</v>
      </c>
      <c r="T35" s="35">
        <f t="shared" si="1"/>
        <v>207072762</v>
      </c>
      <c r="U35" s="35">
        <f t="shared" si="1"/>
        <v>285411779</v>
      </c>
      <c r="V35" s="35">
        <f t="shared" si="1"/>
        <v>712938146</v>
      </c>
      <c r="W35" s="35">
        <f t="shared" si="1"/>
        <v>2384314072</v>
      </c>
      <c r="X35" s="35">
        <f t="shared" si="1"/>
        <v>2624751815</v>
      </c>
      <c r="Y35" s="35">
        <f t="shared" si="1"/>
        <v>-240437743</v>
      </c>
      <c r="Z35" s="36">
        <f>+IF(X35&lt;&gt;0,+(Y35/X35)*100,0)</f>
        <v>-9.1603991518718111</v>
      </c>
      <c r="AA35" s="33">
        <f>SUM(AA24:AA34)</f>
        <v>2624751611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-517161399</v>
      </c>
      <c r="D37" s="46">
        <f>+D21-D35</f>
        <v>0</v>
      </c>
      <c r="E37" s="47">
        <f t="shared" si="2"/>
        <v>-629595551</v>
      </c>
      <c r="F37" s="48">
        <f t="shared" si="2"/>
        <v>-671885516</v>
      </c>
      <c r="G37" s="48">
        <f t="shared" si="2"/>
        <v>33075526</v>
      </c>
      <c r="H37" s="48">
        <f t="shared" si="2"/>
        <v>-27780929</v>
      </c>
      <c r="I37" s="48">
        <f t="shared" si="2"/>
        <v>-27850912</v>
      </c>
      <c r="J37" s="48">
        <f t="shared" si="2"/>
        <v>-22556315</v>
      </c>
      <c r="K37" s="48">
        <f t="shared" si="2"/>
        <v>-44705120</v>
      </c>
      <c r="L37" s="48">
        <f t="shared" si="2"/>
        <v>-66593676</v>
      </c>
      <c r="M37" s="48">
        <f t="shared" si="2"/>
        <v>-55979964</v>
      </c>
      <c r="N37" s="48">
        <f t="shared" si="2"/>
        <v>-167278760</v>
      </c>
      <c r="O37" s="48">
        <f t="shared" si="2"/>
        <v>-10963511</v>
      </c>
      <c r="P37" s="48">
        <f t="shared" si="2"/>
        <v>-1642188</v>
      </c>
      <c r="Q37" s="48">
        <f t="shared" si="2"/>
        <v>-15705786</v>
      </c>
      <c r="R37" s="48">
        <f t="shared" si="2"/>
        <v>-28311485</v>
      </c>
      <c r="S37" s="48">
        <f t="shared" si="2"/>
        <v>-39348911</v>
      </c>
      <c r="T37" s="48">
        <f t="shared" si="2"/>
        <v>-18140353</v>
      </c>
      <c r="U37" s="48">
        <f t="shared" si="2"/>
        <v>-141469769</v>
      </c>
      <c r="V37" s="48">
        <f t="shared" si="2"/>
        <v>-198959033</v>
      </c>
      <c r="W37" s="48">
        <f t="shared" si="2"/>
        <v>-417105593</v>
      </c>
      <c r="X37" s="48">
        <f>IF(F21=F35,0,X21-X35)</f>
        <v>-671885709</v>
      </c>
      <c r="Y37" s="48">
        <f t="shared" si="2"/>
        <v>254780116</v>
      </c>
      <c r="Z37" s="49">
        <f>+IF(X37&lt;&gt;0,+(Y37/X37)*100,0)</f>
        <v>-37.92015704266155</v>
      </c>
      <c r="AA37" s="46">
        <f>+AA21-AA35</f>
        <v>-671885516</v>
      </c>
    </row>
    <row r="38" spans="1:27" ht="23.15" customHeight="1" x14ac:dyDescent="0.25">
      <c r="A38" s="50" t="s">
        <v>62</v>
      </c>
      <c r="B38" s="29" t="s">
        <v>32</v>
      </c>
      <c r="C38" s="6">
        <v>228909713</v>
      </c>
      <c r="D38" s="6"/>
      <c r="E38" s="7">
        <v>211025339</v>
      </c>
      <c r="F38" s="8">
        <v>204834898</v>
      </c>
      <c r="G38" s="8">
        <v>9481032</v>
      </c>
      <c r="H38" s="8">
        <v>9763198</v>
      </c>
      <c r="I38" s="8">
        <v>12278288</v>
      </c>
      <c r="J38" s="8">
        <v>31522518</v>
      </c>
      <c r="K38" s="8">
        <v>11119789</v>
      </c>
      <c r="L38" s="8">
        <v>14246742</v>
      </c>
      <c r="M38" s="8">
        <v>24917060</v>
      </c>
      <c r="N38" s="8">
        <v>50283591</v>
      </c>
      <c r="O38" s="8">
        <v>3170424</v>
      </c>
      <c r="P38" s="8">
        <v>14332864</v>
      </c>
      <c r="Q38" s="8">
        <v>36393068</v>
      </c>
      <c r="R38" s="8">
        <v>53896356</v>
      </c>
      <c r="S38" s="8">
        <v>25802632</v>
      </c>
      <c r="T38" s="8">
        <v>13745589</v>
      </c>
      <c r="U38" s="8"/>
      <c r="V38" s="8">
        <v>39548221</v>
      </c>
      <c r="W38" s="8">
        <v>175250686</v>
      </c>
      <c r="X38" s="8">
        <v>204834898</v>
      </c>
      <c r="Y38" s="8">
        <v>-29584212</v>
      </c>
      <c r="Z38" s="2">
        <v>-14.44295493046307</v>
      </c>
      <c r="AA38" s="6">
        <v>204834898</v>
      </c>
    </row>
    <row r="39" spans="1:27" ht="57" customHeight="1" x14ac:dyDescent="0.25">
      <c r="A39" s="50" t="s">
        <v>63</v>
      </c>
      <c r="B39" s="29" t="s">
        <v>32</v>
      </c>
      <c r="C39" s="28">
        <v>23101361</v>
      </c>
      <c r="D39" s="28"/>
      <c r="E39" s="7">
        <v>9279000</v>
      </c>
      <c r="F39" s="26">
        <v>14400000</v>
      </c>
      <c r="G39" s="26"/>
      <c r="H39" s="26">
        <v>2292719</v>
      </c>
      <c r="I39" s="26">
        <v>533319</v>
      </c>
      <c r="J39" s="26">
        <v>2826038</v>
      </c>
      <c r="K39" s="26">
        <v>1233221</v>
      </c>
      <c r="L39" s="26">
        <v>2904668</v>
      </c>
      <c r="M39" s="26">
        <v>2516887</v>
      </c>
      <c r="N39" s="26">
        <v>6654776</v>
      </c>
      <c r="O39" s="26">
        <v>6399442</v>
      </c>
      <c r="P39" s="26">
        <v>1337416</v>
      </c>
      <c r="Q39" s="26">
        <v>5836131</v>
      </c>
      <c r="R39" s="26">
        <v>13572989</v>
      </c>
      <c r="S39" s="26">
        <v>1710421</v>
      </c>
      <c r="T39" s="26">
        <v>1311222</v>
      </c>
      <c r="U39" s="26"/>
      <c r="V39" s="26">
        <v>3021643</v>
      </c>
      <c r="W39" s="26">
        <v>26075446</v>
      </c>
      <c r="X39" s="26">
        <v>14400000</v>
      </c>
      <c r="Y39" s="26">
        <v>11675446</v>
      </c>
      <c r="Z39" s="27">
        <v>81.079486111111109</v>
      </c>
      <c r="AA39" s="28">
        <v>14400000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-265150325</v>
      </c>
      <c r="D41" s="56">
        <f>SUM(D37:D40)</f>
        <v>0</v>
      </c>
      <c r="E41" s="57">
        <f t="shared" si="3"/>
        <v>-409291212</v>
      </c>
      <c r="F41" s="58">
        <f t="shared" si="3"/>
        <v>-452650618</v>
      </c>
      <c r="G41" s="58">
        <f t="shared" si="3"/>
        <v>42556558</v>
      </c>
      <c r="H41" s="58">
        <f t="shared" si="3"/>
        <v>-15725012</v>
      </c>
      <c r="I41" s="58">
        <f t="shared" si="3"/>
        <v>-15039305</v>
      </c>
      <c r="J41" s="58">
        <f t="shared" si="3"/>
        <v>11792241</v>
      </c>
      <c r="K41" s="58">
        <f t="shared" si="3"/>
        <v>-32352110</v>
      </c>
      <c r="L41" s="58">
        <f t="shared" si="3"/>
        <v>-49442266</v>
      </c>
      <c r="M41" s="58">
        <f t="shared" si="3"/>
        <v>-28546017</v>
      </c>
      <c r="N41" s="58">
        <f t="shared" si="3"/>
        <v>-110340393</v>
      </c>
      <c r="O41" s="58">
        <f t="shared" si="3"/>
        <v>-1393645</v>
      </c>
      <c r="P41" s="58">
        <f t="shared" si="3"/>
        <v>14028092</v>
      </c>
      <c r="Q41" s="58">
        <f t="shared" si="3"/>
        <v>26523413</v>
      </c>
      <c r="R41" s="58">
        <f t="shared" si="3"/>
        <v>39157860</v>
      </c>
      <c r="S41" s="58">
        <f t="shared" si="3"/>
        <v>-11835858</v>
      </c>
      <c r="T41" s="58">
        <f t="shared" si="3"/>
        <v>-3083542</v>
      </c>
      <c r="U41" s="58">
        <f t="shared" si="3"/>
        <v>-141469769</v>
      </c>
      <c r="V41" s="58">
        <f t="shared" si="3"/>
        <v>-156389169</v>
      </c>
      <c r="W41" s="58">
        <f t="shared" si="3"/>
        <v>-215779461</v>
      </c>
      <c r="X41" s="58">
        <f t="shared" si="3"/>
        <v>-452650811</v>
      </c>
      <c r="Y41" s="58">
        <f t="shared" si="3"/>
        <v>236871350</v>
      </c>
      <c r="Z41" s="59">
        <f>+IF(X41&lt;&gt;0,+(Y41/X41)*100,0)</f>
        <v>-52.329818978276386</v>
      </c>
      <c r="AA41" s="56">
        <f>SUM(AA37:AA40)</f>
        <v>-452650618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-265150325</v>
      </c>
      <c r="D43" s="64">
        <f>+D41-D42</f>
        <v>0</v>
      </c>
      <c r="E43" s="65">
        <f t="shared" si="4"/>
        <v>-409291212</v>
      </c>
      <c r="F43" s="66">
        <f t="shared" si="4"/>
        <v>-452650618</v>
      </c>
      <c r="G43" s="66">
        <f t="shared" si="4"/>
        <v>42556558</v>
      </c>
      <c r="H43" s="66">
        <f t="shared" si="4"/>
        <v>-15725012</v>
      </c>
      <c r="I43" s="66">
        <f t="shared" si="4"/>
        <v>-15039305</v>
      </c>
      <c r="J43" s="66">
        <f t="shared" si="4"/>
        <v>11792241</v>
      </c>
      <c r="K43" s="66">
        <f t="shared" si="4"/>
        <v>-32352110</v>
      </c>
      <c r="L43" s="66">
        <f t="shared" si="4"/>
        <v>-49442266</v>
      </c>
      <c r="M43" s="66">
        <f t="shared" si="4"/>
        <v>-28546017</v>
      </c>
      <c r="N43" s="66">
        <f t="shared" si="4"/>
        <v>-110340393</v>
      </c>
      <c r="O43" s="66">
        <f t="shared" si="4"/>
        <v>-1393645</v>
      </c>
      <c r="P43" s="66">
        <f t="shared" si="4"/>
        <v>14028092</v>
      </c>
      <c r="Q43" s="66">
        <f t="shared" si="4"/>
        <v>26523413</v>
      </c>
      <c r="R43" s="66">
        <f t="shared" si="4"/>
        <v>39157860</v>
      </c>
      <c r="S43" s="66">
        <f t="shared" si="4"/>
        <v>-11835858</v>
      </c>
      <c r="T43" s="66">
        <f t="shared" si="4"/>
        <v>-3083542</v>
      </c>
      <c r="U43" s="66">
        <f t="shared" si="4"/>
        <v>-141469769</v>
      </c>
      <c r="V43" s="66">
        <f t="shared" si="4"/>
        <v>-156389169</v>
      </c>
      <c r="W43" s="66">
        <f t="shared" si="4"/>
        <v>-215779461</v>
      </c>
      <c r="X43" s="66">
        <f t="shared" si="4"/>
        <v>-452650811</v>
      </c>
      <c r="Y43" s="66">
        <f t="shared" si="4"/>
        <v>236871350</v>
      </c>
      <c r="Z43" s="67">
        <f>+IF(X43&lt;&gt;0,+(Y43/X43)*100,0)</f>
        <v>-52.329818978276386</v>
      </c>
      <c r="AA43" s="64">
        <f>+AA41-AA42</f>
        <v>-452650618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-265150325</v>
      </c>
      <c r="D45" s="56">
        <f>SUM(D43:D44)</f>
        <v>0</v>
      </c>
      <c r="E45" s="57">
        <f t="shared" si="5"/>
        <v>-409291212</v>
      </c>
      <c r="F45" s="58">
        <f t="shared" si="5"/>
        <v>-452650618</v>
      </c>
      <c r="G45" s="58">
        <f t="shared" si="5"/>
        <v>42556558</v>
      </c>
      <c r="H45" s="58">
        <f t="shared" si="5"/>
        <v>-15725012</v>
      </c>
      <c r="I45" s="58">
        <f t="shared" si="5"/>
        <v>-15039305</v>
      </c>
      <c r="J45" s="58">
        <f t="shared" si="5"/>
        <v>11792241</v>
      </c>
      <c r="K45" s="58">
        <f t="shared" si="5"/>
        <v>-32352110</v>
      </c>
      <c r="L45" s="58">
        <f t="shared" si="5"/>
        <v>-49442266</v>
      </c>
      <c r="M45" s="58">
        <f t="shared" si="5"/>
        <v>-28546017</v>
      </c>
      <c r="N45" s="58">
        <f t="shared" si="5"/>
        <v>-110340393</v>
      </c>
      <c r="O45" s="58">
        <f t="shared" si="5"/>
        <v>-1393645</v>
      </c>
      <c r="P45" s="58">
        <f t="shared" si="5"/>
        <v>14028092</v>
      </c>
      <c r="Q45" s="58">
        <f t="shared" si="5"/>
        <v>26523413</v>
      </c>
      <c r="R45" s="58">
        <f t="shared" si="5"/>
        <v>39157860</v>
      </c>
      <c r="S45" s="58">
        <f t="shared" si="5"/>
        <v>-11835858</v>
      </c>
      <c r="T45" s="58">
        <f t="shared" si="5"/>
        <v>-3083542</v>
      </c>
      <c r="U45" s="58">
        <f t="shared" si="5"/>
        <v>-141469769</v>
      </c>
      <c r="V45" s="58">
        <f t="shared" si="5"/>
        <v>-156389169</v>
      </c>
      <c r="W45" s="58">
        <f t="shared" si="5"/>
        <v>-215779461</v>
      </c>
      <c r="X45" s="58">
        <f t="shared" si="5"/>
        <v>-452650811</v>
      </c>
      <c r="Y45" s="58">
        <f t="shared" si="5"/>
        <v>236871350</v>
      </c>
      <c r="Z45" s="59">
        <f>+IF(X45&lt;&gt;0,+(Y45/X45)*100,0)</f>
        <v>-52.329818978276386</v>
      </c>
      <c r="AA45" s="56">
        <f>SUM(AA43:AA44)</f>
        <v>-452650618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-265150325</v>
      </c>
      <c r="D47" s="71">
        <f>SUM(D45:D46)</f>
        <v>0</v>
      </c>
      <c r="E47" s="72">
        <f t="shared" si="6"/>
        <v>-409291212</v>
      </c>
      <c r="F47" s="73">
        <f t="shared" si="6"/>
        <v>-452650618</v>
      </c>
      <c r="G47" s="73">
        <f t="shared" si="6"/>
        <v>42556558</v>
      </c>
      <c r="H47" s="74">
        <f t="shared" si="6"/>
        <v>-15725012</v>
      </c>
      <c r="I47" s="74">
        <f t="shared" si="6"/>
        <v>-15039305</v>
      </c>
      <c r="J47" s="74">
        <f t="shared" si="6"/>
        <v>11792241</v>
      </c>
      <c r="K47" s="74">
        <f t="shared" si="6"/>
        <v>-32352110</v>
      </c>
      <c r="L47" s="74">
        <f t="shared" si="6"/>
        <v>-49442266</v>
      </c>
      <c r="M47" s="73">
        <f t="shared" si="6"/>
        <v>-28546017</v>
      </c>
      <c r="N47" s="73">
        <f t="shared" si="6"/>
        <v>-110340393</v>
      </c>
      <c r="O47" s="74">
        <f t="shared" si="6"/>
        <v>-1393645</v>
      </c>
      <c r="P47" s="74">
        <f t="shared" si="6"/>
        <v>14028092</v>
      </c>
      <c r="Q47" s="74">
        <f t="shared" si="6"/>
        <v>26523413</v>
      </c>
      <c r="R47" s="74">
        <f t="shared" si="6"/>
        <v>39157860</v>
      </c>
      <c r="S47" s="74">
        <f t="shared" si="6"/>
        <v>-11835858</v>
      </c>
      <c r="T47" s="73">
        <f t="shared" si="6"/>
        <v>-3083542</v>
      </c>
      <c r="U47" s="73">
        <f t="shared" si="6"/>
        <v>-141469769</v>
      </c>
      <c r="V47" s="74">
        <f t="shared" si="6"/>
        <v>-156389169</v>
      </c>
      <c r="W47" s="74">
        <f t="shared" si="6"/>
        <v>-215779461</v>
      </c>
      <c r="X47" s="74">
        <f t="shared" si="6"/>
        <v>-452650811</v>
      </c>
      <c r="Y47" s="74">
        <f t="shared" si="6"/>
        <v>236871350</v>
      </c>
      <c r="Z47" s="75">
        <f>+IF(X47&lt;&gt;0,+(Y47/X47)*100,0)</f>
        <v>-52.329818978276386</v>
      </c>
      <c r="AA47" s="76">
        <f>SUM(AA45:AA46)</f>
        <v>-452650618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-125436</v>
      </c>
      <c r="D5" s="6"/>
      <c r="E5" s="7"/>
      <c r="F5" s="8"/>
      <c r="G5" s="8">
        <v>-10662</v>
      </c>
      <c r="H5" s="8">
        <v>-10662</v>
      </c>
      <c r="I5" s="8">
        <v>-10662</v>
      </c>
      <c r="J5" s="8">
        <v>-31986</v>
      </c>
      <c r="K5" s="8">
        <v>-10662</v>
      </c>
      <c r="L5" s="8">
        <v>-10662</v>
      </c>
      <c r="M5" s="8">
        <v>-10662</v>
      </c>
      <c r="N5" s="8">
        <v>-31986</v>
      </c>
      <c r="O5" s="8">
        <v>-10662</v>
      </c>
      <c r="P5" s="8">
        <v>-10662</v>
      </c>
      <c r="Q5" s="8">
        <v>-10662</v>
      </c>
      <c r="R5" s="8">
        <v>-31986</v>
      </c>
      <c r="S5" s="8">
        <v>-10662</v>
      </c>
      <c r="T5" s="8">
        <v>-10662</v>
      </c>
      <c r="U5" s="8">
        <v>-10662</v>
      </c>
      <c r="V5" s="8">
        <v>-31986</v>
      </c>
      <c r="W5" s="8">
        <v>-127944</v>
      </c>
      <c r="X5" s="8"/>
      <c r="Y5" s="8">
        <v>-127944</v>
      </c>
      <c r="Z5" s="2"/>
      <c r="AA5" s="6"/>
    </row>
    <row r="6" spans="1:27" x14ac:dyDescent="0.25">
      <c r="A6" s="23" t="s">
        <v>34</v>
      </c>
      <c r="B6" s="24" t="s">
        <v>32</v>
      </c>
      <c r="C6" s="6">
        <v>-42150483</v>
      </c>
      <c r="D6" s="6"/>
      <c r="E6" s="7"/>
      <c r="F6" s="8"/>
      <c r="G6" s="8">
        <v>-287500</v>
      </c>
      <c r="H6" s="8">
        <v>-23077001</v>
      </c>
      <c r="I6" s="8">
        <v>-7505889</v>
      </c>
      <c r="J6" s="8">
        <v>-30870390</v>
      </c>
      <c r="K6" s="8">
        <v>-4997936</v>
      </c>
      <c r="L6" s="8">
        <v>-5388085</v>
      </c>
      <c r="M6" s="8">
        <v>-5109268</v>
      </c>
      <c r="N6" s="8">
        <v>-15495289</v>
      </c>
      <c r="O6" s="8">
        <v>-5114254</v>
      </c>
      <c r="P6" s="8">
        <v>-23078280</v>
      </c>
      <c r="Q6" s="8">
        <v>-23078280</v>
      </c>
      <c r="R6" s="8">
        <v>-51270814</v>
      </c>
      <c r="S6" s="8">
        <v>-23075388</v>
      </c>
      <c r="T6" s="8">
        <v>-23078280</v>
      </c>
      <c r="U6" s="8">
        <v>-23075377</v>
      </c>
      <c r="V6" s="8">
        <v>-69229045</v>
      </c>
      <c r="W6" s="8">
        <v>-166865538</v>
      </c>
      <c r="X6" s="8"/>
      <c r="Y6" s="8">
        <v>-166865538</v>
      </c>
      <c r="Z6" s="2"/>
      <c r="AA6" s="6"/>
    </row>
    <row r="7" spans="1:27" x14ac:dyDescent="0.25">
      <c r="A7" s="25" t="s">
        <v>35</v>
      </c>
      <c r="B7" s="24" t="s">
        <v>32</v>
      </c>
      <c r="C7" s="6">
        <v>47176262</v>
      </c>
      <c r="D7" s="6"/>
      <c r="E7" s="7"/>
      <c r="F7" s="8"/>
      <c r="G7" s="8">
        <v>-463350</v>
      </c>
      <c r="H7" s="8">
        <v>-1104177</v>
      </c>
      <c r="I7" s="8">
        <v>-722319</v>
      </c>
      <c r="J7" s="8">
        <v>-2289846</v>
      </c>
      <c r="K7" s="8">
        <v>-686466</v>
      </c>
      <c r="L7" s="8">
        <v>-785925</v>
      </c>
      <c r="M7" s="8">
        <v>-467082</v>
      </c>
      <c r="N7" s="8">
        <v>-1939473</v>
      </c>
      <c r="O7" s="8">
        <v>-811004</v>
      </c>
      <c r="P7" s="8">
        <v>-1104177</v>
      </c>
      <c r="Q7" s="8">
        <v>-1104177</v>
      </c>
      <c r="R7" s="8">
        <v>-3019358</v>
      </c>
      <c r="S7" s="8">
        <v>-1104177</v>
      </c>
      <c r="T7" s="8">
        <v>-1104687</v>
      </c>
      <c r="U7" s="8">
        <v>-1104177</v>
      </c>
      <c r="V7" s="8">
        <v>-3313041</v>
      </c>
      <c r="W7" s="8">
        <v>-10561718</v>
      </c>
      <c r="X7" s="8"/>
      <c r="Y7" s="8">
        <v>-10561718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7244965329</v>
      </c>
      <c r="D8" s="6"/>
      <c r="E8" s="7">
        <v>8062372934</v>
      </c>
      <c r="F8" s="8">
        <v>8199724956</v>
      </c>
      <c r="G8" s="8">
        <v>542952685</v>
      </c>
      <c r="H8" s="8">
        <v>590592927</v>
      </c>
      <c r="I8" s="8">
        <v>800954577</v>
      </c>
      <c r="J8" s="8">
        <v>1934500189</v>
      </c>
      <c r="K8" s="8">
        <v>568410263</v>
      </c>
      <c r="L8" s="8">
        <v>679829205</v>
      </c>
      <c r="M8" s="8">
        <v>667320927</v>
      </c>
      <c r="N8" s="8">
        <v>1915560395</v>
      </c>
      <c r="O8" s="8">
        <v>862240847</v>
      </c>
      <c r="P8" s="8">
        <v>536411227</v>
      </c>
      <c r="Q8" s="8">
        <v>666338231</v>
      </c>
      <c r="R8" s="8">
        <v>2064990305</v>
      </c>
      <c r="S8" s="8">
        <v>672173321</v>
      </c>
      <c r="T8" s="8">
        <v>688183412</v>
      </c>
      <c r="U8" s="8">
        <v>661691584</v>
      </c>
      <c r="V8" s="8">
        <v>2022048317</v>
      </c>
      <c r="W8" s="8">
        <v>7937099206</v>
      </c>
      <c r="X8" s="8">
        <v>8199724956</v>
      </c>
      <c r="Y8" s="8">
        <v>-262625750</v>
      </c>
      <c r="Z8" s="2">
        <v>-3.2028604789704365</v>
      </c>
      <c r="AA8" s="6">
        <v>8199724956</v>
      </c>
    </row>
    <row r="9" spans="1:27" x14ac:dyDescent="0.25">
      <c r="A9" s="25" t="s">
        <v>37</v>
      </c>
      <c r="B9" s="24" t="s">
        <v>32</v>
      </c>
      <c r="C9" s="6">
        <v>-116207</v>
      </c>
      <c r="D9" s="6"/>
      <c r="E9" s="7"/>
      <c r="F9" s="8"/>
      <c r="G9" s="8">
        <v>-10080</v>
      </c>
      <c r="H9" s="8">
        <v>-10080</v>
      </c>
      <c r="I9" s="8">
        <v>-10080</v>
      </c>
      <c r="J9" s="8">
        <v>-30240</v>
      </c>
      <c r="K9" s="8">
        <v>-10080</v>
      </c>
      <c r="L9" s="8">
        <v>-10080</v>
      </c>
      <c r="M9" s="8">
        <v>-10080</v>
      </c>
      <c r="N9" s="8">
        <v>-30240</v>
      </c>
      <c r="O9" s="8">
        <v>-10080</v>
      </c>
      <c r="P9" s="8">
        <v>-10080</v>
      </c>
      <c r="Q9" s="8">
        <v>-10080</v>
      </c>
      <c r="R9" s="8">
        <v>-30240</v>
      </c>
      <c r="S9" s="8">
        <v>-10080</v>
      </c>
      <c r="T9" s="8">
        <v>-10080</v>
      </c>
      <c r="U9" s="8">
        <v>-10080</v>
      </c>
      <c r="V9" s="8">
        <v>-30240</v>
      </c>
      <c r="W9" s="8">
        <v>-120960</v>
      </c>
      <c r="X9" s="8"/>
      <c r="Y9" s="8">
        <v>-120960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3166525</v>
      </c>
      <c r="D11" s="6"/>
      <c r="E11" s="7">
        <v>3755710</v>
      </c>
      <c r="F11" s="8">
        <v>3755710</v>
      </c>
      <c r="G11" s="8">
        <v>267622</v>
      </c>
      <c r="H11" s="8">
        <v>287701</v>
      </c>
      <c r="I11" s="8">
        <v>287701</v>
      </c>
      <c r="J11" s="8">
        <v>843024</v>
      </c>
      <c r="K11" s="8">
        <v>287701</v>
      </c>
      <c r="L11" s="8">
        <v>286397</v>
      </c>
      <c r="M11" s="8">
        <v>287701</v>
      </c>
      <c r="N11" s="8">
        <v>861799</v>
      </c>
      <c r="O11" s="8">
        <v>290263</v>
      </c>
      <c r="P11" s="8">
        <v>291650</v>
      </c>
      <c r="Q11" s="8">
        <v>291525</v>
      </c>
      <c r="R11" s="8">
        <v>873438</v>
      </c>
      <c r="S11" s="8">
        <v>290263</v>
      </c>
      <c r="T11" s="8">
        <v>291567</v>
      </c>
      <c r="U11" s="8">
        <v>291567</v>
      </c>
      <c r="V11" s="8">
        <v>873397</v>
      </c>
      <c r="W11" s="8">
        <v>3451658</v>
      </c>
      <c r="X11" s="8">
        <v>3755710</v>
      </c>
      <c r="Y11" s="8">
        <v>-304052</v>
      </c>
      <c r="Z11" s="2">
        <v>-8.0957262408439412</v>
      </c>
      <c r="AA11" s="6">
        <v>3755710</v>
      </c>
    </row>
    <row r="12" spans="1:27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>
        <v>464062</v>
      </c>
      <c r="P12" s="8">
        <v>472248</v>
      </c>
      <c r="Q12" s="8">
        <v>484135</v>
      </c>
      <c r="R12" s="8">
        <v>1420445</v>
      </c>
      <c r="S12" s="8">
        <v>674341</v>
      </c>
      <c r="T12" s="8">
        <v>794985</v>
      </c>
      <c r="U12" s="8">
        <v>877353</v>
      </c>
      <c r="V12" s="8">
        <v>2346679</v>
      </c>
      <c r="W12" s="8">
        <v>6021678</v>
      </c>
      <c r="X12" s="8"/>
      <c r="Y12" s="8">
        <v>6021678</v>
      </c>
      <c r="Z12" s="2"/>
      <c r="AA12" s="6"/>
    </row>
    <row r="13" spans="1:27" x14ac:dyDescent="0.25">
      <c r="A13" s="23" t="s">
        <v>40</v>
      </c>
      <c r="B13" s="29" t="s">
        <v>32</v>
      </c>
      <c r="C13" s="6">
        <v>204949643</v>
      </c>
      <c r="D13" s="6"/>
      <c r="E13" s="7">
        <v>265821419</v>
      </c>
      <c r="F13" s="8">
        <v>254758564</v>
      </c>
      <c r="G13" s="8">
        <v>11765629</v>
      </c>
      <c r="H13" s="8">
        <v>14904581</v>
      </c>
      <c r="I13" s="8">
        <v>15520613</v>
      </c>
      <c r="J13" s="8">
        <v>42190823</v>
      </c>
      <c r="K13" s="8">
        <v>15687112</v>
      </c>
      <c r="L13" s="8">
        <v>16036889</v>
      </c>
      <c r="M13" s="8">
        <v>16642671</v>
      </c>
      <c r="N13" s="8">
        <v>48366672</v>
      </c>
      <c r="O13" s="8">
        <v>17757153</v>
      </c>
      <c r="P13" s="8">
        <v>14949822</v>
      </c>
      <c r="Q13" s="8">
        <v>15655046</v>
      </c>
      <c r="R13" s="8">
        <v>48362021</v>
      </c>
      <c r="S13" s="8">
        <v>17465905</v>
      </c>
      <c r="T13" s="8">
        <v>18110235</v>
      </c>
      <c r="U13" s="8">
        <v>17964201</v>
      </c>
      <c r="V13" s="8">
        <v>53540341</v>
      </c>
      <c r="W13" s="8">
        <v>192459857</v>
      </c>
      <c r="X13" s="8">
        <v>254758566</v>
      </c>
      <c r="Y13" s="8">
        <v>-62298709</v>
      </c>
      <c r="Z13" s="2">
        <v>-24.454019340020935</v>
      </c>
      <c r="AA13" s="6">
        <v>254758564</v>
      </c>
    </row>
    <row r="14" spans="1:27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>
        <v>52137</v>
      </c>
      <c r="T14" s="8"/>
      <c r="U14" s="8"/>
      <c r="V14" s="8">
        <v>52137</v>
      </c>
      <c r="W14" s="8">
        <v>58909</v>
      </c>
      <c r="X14" s="8"/>
      <c r="Y14" s="8">
        <v>58909</v>
      </c>
      <c r="Z14" s="2"/>
      <c r="AA14" s="6"/>
    </row>
    <row r="15" spans="1:27" x14ac:dyDescent="0.25">
      <c r="A15" s="23" t="s">
        <v>42</v>
      </c>
      <c r="B15" s="29" t="s">
        <v>32</v>
      </c>
      <c r="C15" s="6">
        <v>364470</v>
      </c>
      <c r="D15" s="6"/>
      <c r="E15" s="7">
        <v>31474</v>
      </c>
      <c r="F15" s="8">
        <v>31474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31476</v>
      </c>
      <c r="Y15" s="8">
        <v>-31476</v>
      </c>
      <c r="Z15" s="2">
        <v>-100</v>
      </c>
      <c r="AA15" s="6">
        <v>31474</v>
      </c>
    </row>
    <row r="16" spans="1:27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>
        <v>900</v>
      </c>
      <c r="R16" s="8">
        <v>900</v>
      </c>
      <c r="S16" s="8"/>
      <c r="T16" s="8"/>
      <c r="U16" s="8"/>
      <c r="V16" s="8"/>
      <c r="W16" s="8">
        <v>900</v>
      </c>
      <c r="X16" s="8"/>
      <c r="Y16" s="8">
        <v>900</v>
      </c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1039273966</v>
      </c>
      <c r="D18" s="6"/>
      <c r="E18" s="7">
        <v>1181764932</v>
      </c>
      <c r="F18" s="8">
        <v>1228082937</v>
      </c>
      <c r="G18" s="8">
        <v>243870757</v>
      </c>
      <c r="H18" s="8">
        <v>5629968</v>
      </c>
      <c r="I18" s="8">
        <v>91249496</v>
      </c>
      <c r="J18" s="8">
        <v>340750221</v>
      </c>
      <c r="K18" s="8">
        <v>6304869</v>
      </c>
      <c r="L18" s="8">
        <v>12647540</v>
      </c>
      <c r="M18" s="8">
        <v>96724392</v>
      </c>
      <c r="N18" s="8">
        <v>115676801</v>
      </c>
      <c r="O18" s="8">
        <v>-23618587</v>
      </c>
      <c r="P18" s="8">
        <v>82687474</v>
      </c>
      <c r="Q18" s="8">
        <v>214367685</v>
      </c>
      <c r="R18" s="8">
        <v>273436572</v>
      </c>
      <c r="S18" s="8">
        <v>25817546</v>
      </c>
      <c r="T18" s="8">
        <v>229702425</v>
      </c>
      <c r="U18" s="8">
        <v>49917092</v>
      </c>
      <c r="V18" s="8">
        <v>305437063</v>
      </c>
      <c r="W18" s="8">
        <v>1035300657</v>
      </c>
      <c r="X18" s="8">
        <v>1228082940</v>
      </c>
      <c r="Y18" s="8">
        <v>-192782283</v>
      </c>
      <c r="Z18" s="2">
        <v>-15.697822738259029</v>
      </c>
      <c r="AA18" s="6">
        <v>1228082937</v>
      </c>
    </row>
    <row r="19" spans="1:27" x14ac:dyDescent="0.25">
      <c r="A19" s="23" t="s">
        <v>46</v>
      </c>
      <c r="B19" s="29" t="s">
        <v>32</v>
      </c>
      <c r="C19" s="6">
        <v>106641945</v>
      </c>
      <c r="D19" s="6"/>
      <c r="E19" s="7">
        <v>1218576176</v>
      </c>
      <c r="F19" s="26">
        <v>1217621680</v>
      </c>
      <c r="G19" s="26">
        <v>99848141</v>
      </c>
      <c r="H19" s="26">
        <v>7713465</v>
      </c>
      <c r="I19" s="26">
        <v>99506343</v>
      </c>
      <c r="J19" s="26">
        <v>207067949</v>
      </c>
      <c r="K19" s="26">
        <v>129886624</v>
      </c>
      <c r="L19" s="26">
        <v>101662171</v>
      </c>
      <c r="M19" s="26">
        <v>101991888</v>
      </c>
      <c r="N19" s="26">
        <v>333540683</v>
      </c>
      <c r="O19" s="26">
        <v>98410822</v>
      </c>
      <c r="P19" s="26">
        <v>99801228</v>
      </c>
      <c r="Q19" s="26">
        <v>99617848</v>
      </c>
      <c r="R19" s="26">
        <v>297829898</v>
      </c>
      <c r="S19" s="26">
        <v>98896837</v>
      </c>
      <c r="T19" s="26">
        <v>99729643</v>
      </c>
      <c r="U19" s="26">
        <v>113807559</v>
      </c>
      <c r="V19" s="26">
        <v>312434039</v>
      </c>
      <c r="W19" s="26">
        <v>1150872569</v>
      </c>
      <c r="X19" s="26">
        <v>1217621682</v>
      </c>
      <c r="Y19" s="26">
        <v>-66749113</v>
      </c>
      <c r="Z19" s="27">
        <v>-5.4819254606538781</v>
      </c>
      <c r="AA19" s="28">
        <v>1217621680</v>
      </c>
    </row>
    <row r="20" spans="1:27" x14ac:dyDescent="0.25">
      <c r="A20" s="23" t="s">
        <v>47</v>
      </c>
      <c r="B20" s="29" t="s">
        <v>32</v>
      </c>
      <c r="C20" s="6">
        <v>1553742</v>
      </c>
      <c r="D20" s="6"/>
      <c r="E20" s="7"/>
      <c r="F20" s="8"/>
      <c r="G20" s="8"/>
      <c r="H20" s="8"/>
      <c r="I20" s="30">
        <v>119537</v>
      </c>
      <c r="J20" s="8">
        <v>119537</v>
      </c>
      <c r="K20" s="8">
        <v>3470</v>
      </c>
      <c r="L20" s="8"/>
      <c r="M20" s="8"/>
      <c r="N20" s="8">
        <v>3470</v>
      </c>
      <c r="O20" s="8">
        <v>9204</v>
      </c>
      <c r="P20" s="30">
        <v>885</v>
      </c>
      <c r="Q20" s="8">
        <v>450</v>
      </c>
      <c r="R20" s="8">
        <v>10539</v>
      </c>
      <c r="S20" s="8"/>
      <c r="T20" s="8"/>
      <c r="U20" s="8">
        <v>511382</v>
      </c>
      <c r="V20" s="8">
        <v>511382</v>
      </c>
      <c r="W20" s="30">
        <v>644928</v>
      </c>
      <c r="X20" s="8"/>
      <c r="Y20" s="8">
        <v>644928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8609019588</v>
      </c>
      <c r="D21" s="33">
        <f t="shared" si="0"/>
        <v>0</v>
      </c>
      <c r="E21" s="34">
        <f t="shared" si="0"/>
        <v>10732322645</v>
      </c>
      <c r="F21" s="35">
        <f t="shared" si="0"/>
        <v>10903975321</v>
      </c>
      <c r="G21" s="35">
        <f t="shared" si="0"/>
        <v>898315736</v>
      </c>
      <c r="H21" s="35">
        <f t="shared" si="0"/>
        <v>595348938</v>
      </c>
      <c r="I21" s="35">
        <f t="shared" si="0"/>
        <v>999505201</v>
      </c>
      <c r="J21" s="35">
        <f t="shared" si="0"/>
        <v>2493169875</v>
      </c>
      <c r="K21" s="35">
        <f t="shared" si="0"/>
        <v>715322572</v>
      </c>
      <c r="L21" s="35">
        <f t="shared" si="0"/>
        <v>804722970</v>
      </c>
      <c r="M21" s="35">
        <f t="shared" si="0"/>
        <v>877808022</v>
      </c>
      <c r="N21" s="35">
        <f t="shared" si="0"/>
        <v>2397853564</v>
      </c>
      <c r="O21" s="35">
        <f t="shared" si="0"/>
        <v>949607764</v>
      </c>
      <c r="P21" s="35">
        <f t="shared" si="0"/>
        <v>710411335</v>
      </c>
      <c r="Q21" s="35">
        <f t="shared" si="0"/>
        <v>972552621</v>
      </c>
      <c r="R21" s="35">
        <f t="shared" si="0"/>
        <v>2632571720</v>
      </c>
      <c r="S21" s="35">
        <f t="shared" si="0"/>
        <v>791170043</v>
      </c>
      <c r="T21" s="35">
        <f t="shared" si="0"/>
        <v>1012608558</v>
      </c>
      <c r="U21" s="35">
        <f t="shared" si="0"/>
        <v>820860442</v>
      </c>
      <c r="V21" s="35">
        <f t="shared" si="0"/>
        <v>2624639043</v>
      </c>
      <c r="W21" s="35">
        <f t="shared" si="0"/>
        <v>10148234202</v>
      </c>
      <c r="X21" s="35">
        <f t="shared" si="0"/>
        <v>10903975330</v>
      </c>
      <c r="Y21" s="35">
        <f t="shared" si="0"/>
        <v>-755741128</v>
      </c>
      <c r="Z21" s="36">
        <f>+IF(X21&lt;&gt;0,+(Y21/X21)*100,0)</f>
        <v>-6.9308770895761</v>
      </c>
      <c r="AA21" s="33">
        <f>SUM(AA5:AA20)</f>
        <v>10903975321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2796478692</v>
      </c>
      <c r="D24" s="6"/>
      <c r="E24" s="7">
        <v>2864243310</v>
      </c>
      <c r="F24" s="8">
        <v>2850728030</v>
      </c>
      <c r="G24" s="8">
        <v>177051650</v>
      </c>
      <c r="H24" s="8">
        <v>216226728</v>
      </c>
      <c r="I24" s="8">
        <v>221500885</v>
      </c>
      <c r="J24" s="8">
        <v>614779263</v>
      </c>
      <c r="K24" s="8">
        <v>234849228</v>
      </c>
      <c r="L24" s="8">
        <v>281849477</v>
      </c>
      <c r="M24" s="8">
        <v>242325518</v>
      </c>
      <c r="N24" s="8">
        <v>759024223</v>
      </c>
      <c r="O24" s="8">
        <v>228942353</v>
      </c>
      <c r="P24" s="8">
        <v>219134333</v>
      </c>
      <c r="Q24" s="8">
        <v>214338438</v>
      </c>
      <c r="R24" s="8">
        <v>662415124</v>
      </c>
      <c r="S24" s="8">
        <v>221194156</v>
      </c>
      <c r="T24" s="8">
        <v>228142661</v>
      </c>
      <c r="U24" s="8">
        <v>260936794</v>
      </c>
      <c r="V24" s="8">
        <v>710273611</v>
      </c>
      <c r="W24" s="8">
        <v>2746492221</v>
      </c>
      <c r="X24" s="8">
        <v>2850728307</v>
      </c>
      <c r="Y24" s="8">
        <v>-104236086</v>
      </c>
      <c r="Z24" s="2">
        <v>-3.6564721283346064</v>
      </c>
      <c r="AA24" s="6">
        <v>2850728030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787616605</v>
      </c>
      <c r="D26" s="6"/>
      <c r="E26" s="7">
        <v>591534886</v>
      </c>
      <c r="F26" s="8">
        <v>611425336</v>
      </c>
      <c r="G26" s="8">
        <v>28201274</v>
      </c>
      <c r="H26" s="8">
        <v>53437220</v>
      </c>
      <c r="I26" s="8">
        <v>36827015</v>
      </c>
      <c r="J26" s="8">
        <v>118465509</v>
      </c>
      <c r="K26" s="8">
        <v>48150782</v>
      </c>
      <c r="L26" s="8">
        <v>42907659</v>
      </c>
      <c r="M26" s="8">
        <v>40823928</v>
      </c>
      <c r="N26" s="8">
        <v>131882369</v>
      </c>
      <c r="O26" s="8">
        <v>21695543</v>
      </c>
      <c r="P26" s="8">
        <v>35826971</v>
      </c>
      <c r="Q26" s="8">
        <v>37373412</v>
      </c>
      <c r="R26" s="8">
        <v>94895926</v>
      </c>
      <c r="S26" s="8">
        <v>-3982035</v>
      </c>
      <c r="T26" s="8">
        <v>34110986</v>
      </c>
      <c r="U26" s="8">
        <v>41117414</v>
      </c>
      <c r="V26" s="8">
        <v>71246365</v>
      </c>
      <c r="W26" s="8">
        <v>416490169</v>
      </c>
      <c r="X26" s="8">
        <v>611425335</v>
      </c>
      <c r="Y26" s="8">
        <v>-194935166</v>
      </c>
      <c r="Z26" s="2">
        <v>-31.882088431942389</v>
      </c>
      <c r="AA26" s="6">
        <v>611425336</v>
      </c>
    </row>
    <row r="27" spans="1:27" x14ac:dyDescent="0.25">
      <c r="A27" s="25" t="s">
        <v>53</v>
      </c>
      <c r="B27" s="24" t="s">
        <v>32</v>
      </c>
      <c r="C27" s="6">
        <v>1242693991</v>
      </c>
      <c r="D27" s="6"/>
      <c r="E27" s="7">
        <v>1058706019</v>
      </c>
      <c r="F27" s="8">
        <v>1043290039</v>
      </c>
      <c r="G27" s="8">
        <v>75155618</v>
      </c>
      <c r="H27" s="8">
        <v>79873725</v>
      </c>
      <c r="I27" s="8">
        <v>67190426</v>
      </c>
      <c r="J27" s="8">
        <v>222219769</v>
      </c>
      <c r="K27" s="8">
        <v>74313382</v>
      </c>
      <c r="L27" s="8">
        <v>135665600</v>
      </c>
      <c r="M27" s="8">
        <v>74127691</v>
      </c>
      <c r="N27" s="8">
        <v>284106673</v>
      </c>
      <c r="O27" s="8">
        <v>79966682</v>
      </c>
      <c r="P27" s="8">
        <v>82049658</v>
      </c>
      <c r="Q27" s="8">
        <v>90801917</v>
      </c>
      <c r="R27" s="8">
        <v>252818257</v>
      </c>
      <c r="S27" s="8">
        <v>84798567</v>
      </c>
      <c r="T27" s="8">
        <v>71802099</v>
      </c>
      <c r="U27" s="8">
        <v>96506323</v>
      </c>
      <c r="V27" s="8">
        <v>253106989</v>
      </c>
      <c r="W27" s="8">
        <v>1012251688</v>
      </c>
      <c r="X27" s="8">
        <v>1043290005</v>
      </c>
      <c r="Y27" s="8">
        <v>-31038317</v>
      </c>
      <c r="Z27" s="2">
        <v>-2.9750421120923134</v>
      </c>
      <c r="AA27" s="6">
        <v>1043290039</v>
      </c>
    </row>
    <row r="28" spans="1:27" x14ac:dyDescent="0.25">
      <c r="A28" s="25" t="s">
        <v>54</v>
      </c>
      <c r="B28" s="24" t="s">
        <v>32</v>
      </c>
      <c r="C28" s="6">
        <v>213954447</v>
      </c>
      <c r="D28" s="6"/>
      <c r="E28" s="7">
        <v>279251971</v>
      </c>
      <c r="F28" s="8">
        <v>265251971</v>
      </c>
      <c r="G28" s="8">
        <v>13624178</v>
      </c>
      <c r="H28" s="8">
        <v>8309146</v>
      </c>
      <c r="I28" s="8">
        <v>17968516</v>
      </c>
      <c r="J28" s="8">
        <v>39901840</v>
      </c>
      <c r="K28" s="8">
        <v>13384509</v>
      </c>
      <c r="L28" s="8">
        <v>34370727</v>
      </c>
      <c r="M28" s="8">
        <v>21188513</v>
      </c>
      <c r="N28" s="8">
        <v>68943749</v>
      </c>
      <c r="O28" s="8">
        <v>15499940</v>
      </c>
      <c r="P28" s="8">
        <v>14982801</v>
      </c>
      <c r="Q28" s="8">
        <v>14485868</v>
      </c>
      <c r="R28" s="8">
        <v>44968609</v>
      </c>
      <c r="S28" s="8">
        <v>27311706</v>
      </c>
      <c r="T28" s="8">
        <v>19298318</v>
      </c>
      <c r="U28" s="8">
        <v>19468895</v>
      </c>
      <c r="V28" s="8">
        <v>66078919</v>
      </c>
      <c r="W28" s="8">
        <v>219893117</v>
      </c>
      <c r="X28" s="8">
        <v>265251973</v>
      </c>
      <c r="Y28" s="8">
        <v>-45358856</v>
      </c>
      <c r="Z28" s="2">
        <v>-17.100289768626904</v>
      </c>
      <c r="AA28" s="6">
        <v>265251971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298941118</v>
      </c>
      <c r="D30" s="6"/>
      <c r="E30" s="7">
        <v>515359030</v>
      </c>
      <c r="F30" s="8">
        <v>482544235</v>
      </c>
      <c r="G30" s="8">
        <v>10448801</v>
      </c>
      <c r="H30" s="8">
        <v>18206268</v>
      </c>
      <c r="I30" s="8">
        <v>22067756</v>
      </c>
      <c r="J30" s="8">
        <v>50722825</v>
      </c>
      <c r="K30" s="8">
        <v>26361790</v>
      </c>
      <c r="L30" s="8">
        <v>27699079</v>
      </c>
      <c r="M30" s="8">
        <v>29392429</v>
      </c>
      <c r="N30" s="8">
        <v>83453298</v>
      </c>
      <c r="O30" s="8">
        <v>24962464</v>
      </c>
      <c r="P30" s="8">
        <v>25043560</v>
      </c>
      <c r="Q30" s="8">
        <v>24183101</v>
      </c>
      <c r="R30" s="8">
        <v>74189125</v>
      </c>
      <c r="S30" s="8">
        <v>29199811</v>
      </c>
      <c r="T30" s="8">
        <v>25826714</v>
      </c>
      <c r="U30" s="8">
        <v>49967588</v>
      </c>
      <c r="V30" s="8">
        <v>104994113</v>
      </c>
      <c r="W30" s="8">
        <v>313359361</v>
      </c>
      <c r="X30" s="8">
        <v>482544294</v>
      </c>
      <c r="Y30" s="8">
        <v>-169184933</v>
      </c>
      <c r="Z30" s="2">
        <v>-35.061016181034773</v>
      </c>
      <c r="AA30" s="6">
        <v>482544235</v>
      </c>
    </row>
    <row r="31" spans="1:27" x14ac:dyDescent="0.25">
      <c r="A31" s="25" t="s">
        <v>57</v>
      </c>
      <c r="B31" s="24" t="s">
        <v>32</v>
      </c>
      <c r="C31" s="6">
        <v>2415732073</v>
      </c>
      <c r="D31" s="6"/>
      <c r="E31" s="7">
        <v>2598726285</v>
      </c>
      <c r="F31" s="8">
        <v>2829514210</v>
      </c>
      <c r="G31" s="8">
        <v>50971029</v>
      </c>
      <c r="H31" s="8">
        <v>149508410</v>
      </c>
      <c r="I31" s="8">
        <v>186306989</v>
      </c>
      <c r="J31" s="8">
        <v>386786428</v>
      </c>
      <c r="K31" s="8">
        <v>175097689</v>
      </c>
      <c r="L31" s="8">
        <v>242839170</v>
      </c>
      <c r="M31" s="8">
        <v>240589891</v>
      </c>
      <c r="N31" s="8">
        <v>658526750</v>
      </c>
      <c r="O31" s="8">
        <v>205529493</v>
      </c>
      <c r="P31" s="8">
        <v>183702794</v>
      </c>
      <c r="Q31" s="8">
        <v>221934635</v>
      </c>
      <c r="R31" s="8">
        <v>611166922</v>
      </c>
      <c r="S31" s="8">
        <v>208162730</v>
      </c>
      <c r="T31" s="8">
        <v>214907566</v>
      </c>
      <c r="U31" s="8">
        <v>288170963</v>
      </c>
      <c r="V31" s="8">
        <v>711241259</v>
      </c>
      <c r="W31" s="8">
        <v>2367721359</v>
      </c>
      <c r="X31" s="8">
        <v>2829514196</v>
      </c>
      <c r="Y31" s="8">
        <v>-461792837</v>
      </c>
      <c r="Z31" s="2">
        <v>-16.320569716625659</v>
      </c>
      <c r="AA31" s="6">
        <v>2829514210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1300000</v>
      </c>
      <c r="F32" s="8">
        <v>2300000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10000</v>
      </c>
      <c r="R32" s="8">
        <v>10000</v>
      </c>
      <c r="S32" s="8"/>
      <c r="T32" s="8"/>
      <c r="U32" s="8"/>
      <c r="V32" s="8"/>
      <c r="W32" s="8">
        <v>10000</v>
      </c>
      <c r="X32" s="8">
        <v>2300000</v>
      </c>
      <c r="Y32" s="8">
        <v>-2290000</v>
      </c>
      <c r="Z32" s="2">
        <v>-99.565217391304344</v>
      </c>
      <c r="AA32" s="6">
        <v>2300000</v>
      </c>
    </row>
    <row r="33" spans="1:27" x14ac:dyDescent="0.25">
      <c r="A33" s="25" t="s">
        <v>58</v>
      </c>
      <c r="B33" s="24" t="s">
        <v>32</v>
      </c>
      <c r="C33" s="6">
        <v>737746749</v>
      </c>
      <c r="D33" s="6"/>
      <c r="E33" s="7">
        <v>656287006</v>
      </c>
      <c r="F33" s="8">
        <v>681322135</v>
      </c>
      <c r="G33" s="8">
        <v>7631423</v>
      </c>
      <c r="H33" s="8">
        <v>67757830</v>
      </c>
      <c r="I33" s="8">
        <v>70024986</v>
      </c>
      <c r="J33" s="8">
        <v>145414239</v>
      </c>
      <c r="K33" s="8">
        <v>32932457</v>
      </c>
      <c r="L33" s="8">
        <v>52010437</v>
      </c>
      <c r="M33" s="8">
        <v>56692691</v>
      </c>
      <c r="N33" s="8">
        <v>141635585</v>
      </c>
      <c r="O33" s="8">
        <v>48566726</v>
      </c>
      <c r="P33" s="8">
        <v>58803407</v>
      </c>
      <c r="Q33" s="8">
        <v>58141832</v>
      </c>
      <c r="R33" s="8">
        <v>165511965</v>
      </c>
      <c r="S33" s="8">
        <v>58314879</v>
      </c>
      <c r="T33" s="8">
        <v>47960723</v>
      </c>
      <c r="U33" s="8">
        <v>74302480</v>
      </c>
      <c r="V33" s="8">
        <v>180578082</v>
      </c>
      <c r="W33" s="8">
        <v>633139871</v>
      </c>
      <c r="X33" s="8">
        <v>681322116</v>
      </c>
      <c r="Y33" s="8">
        <v>-48182245</v>
      </c>
      <c r="Z33" s="2">
        <v>-7.0718745023095648</v>
      </c>
      <c r="AA33" s="6">
        <v>681322135</v>
      </c>
    </row>
    <row r="34" spans="1:27" x14ac:dyDescent="0.25">
      <c r="A34" s="23" t="s">
        <v>59</v>
      </c>
      <c r="B34" s="29" t="s">
        <v>32</v>
      </c>
      <c r="C34" s="6">
        <v>482818</v>
      </c>
      <c r="D34" s="6"/>
      <c r="E34" s="7"/>
      <c r="F34" s="8"/>
      <c r="G34" s="8"/>
      <c r="H34" s="8"/>
      <c r="I34" s="8"/>
      <c r="J34" s="8"/>
      <c r="K34" s="8">
        <v>12517</v>
      </c>
      <c r="L34" s="8">
        <v>1443772</v>
      </c>
      <c r="M34" s="8">
        <v>1555323</v>
      </c>
      <c r="N34" s="8">
        <v>3011612</v>
      </c>
      <c r="O34" s="8">
        <v>12237</v>
      </c>
      <c r="P34" s="8">
        <v>140763</v>
      </c>
      <c r="Q34" s="8"/>
      <c r="R34" s="8">
        <v>153000</v>
      </c>
      <c r="S34" s="8">
        <v>458055</v>
      </c>
      <c r="T34" s="8">
        <v>1675041</v>
      </c>
      <c r="U34" s="8">
        <v>309711</v>
      </c>
      <c r="V34" s="8">
        <v>2442807</v>
      </c>
      <c r="W34" s="8">
        <v>5607419</v>
      </c>
      <c r="X34" s="8"/>
      <c r="Y34" s="8">
        <v>5607419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8493646493</v>
      </c>
      <c r="D35" s="33">
        <f>SUM(D24:D34)</f>
        <v>0</v>
      </c>
      <c r="E35" s="34">
        <f t="shared" si="1"/>
        <v>8565408507</v>
      </c>
      <c r="F35" s="35">
        <f t="shared" si="1"/>
        <v>8766375956</v>
      </c>
      <c r="G35" s="35">
        <f t="shared" si="1"/>
        <v>363083973</v>
      </c>
      <c r="H35" s="35">
        <f t="shared" si="1"/>
        <v>593319327</v>
      </c>
      <c r="I35" s="35">
        <f t="shared" si="1"/>
        <v>621886573</v>
      </c>
      <c r="J35" s="35">
        <f t="shared" si="1"/>
        <v>1578289873</v>
      </c>
      <c r="K35" s="35">
        <f t="shared" si="1"/>
        <v>605102354</v>
      </c>
      <c r="L35" s="35">
        <f t="shared" si="1"/>
        <v>818785921</v>
      </c>
      <c r="M35" s="35">
        <f t="shared" si="1"/>
        <v>706695984</v>
      </c>
      <c r="N35" s="35">
        <f t="shared" si="1"/>
        <v>2130584259</v>
      </c>
      <c r="O35" s="35">
        <f t="shared" si="1"/>
        <v>625175438</v>
      </c>
      <c r="P35" s="35">
        <f t="shared" si="1"/>
        <v>619684287</v>
      </c>
      <c r="Q35" s="35">
        <f t="shared" si="1"/>
        <v>661269203</v>
      </c>
      <c r="R35" s="35">
        <f t="shared" si="1"/>
        <v>1906128928</v>
      </c>
      <c r="S35" s="35">
        <f t="shared" si="1"/>
        <v>625457869</v>
      </c>
      <c r="T35" s="35">
        <f t="shared" si="1"/>
        <v>643724108</v>
      </c>
      <c r="U35" s="35">
        <f t="shared" si="1"/>
        <v>830780168</v>
      </c>
      <c r="V35" s="35">
        <f t="shared" si="1"/>
        <v>2099962145</v>
      </c>
      <c r="W35" s="35">
        <f t="shared" si="1"/>
        <v>7714965205</v>
      </c>
      <c r="X35" s="35">
        <f t="shared" si="1"/>
        <v>8766376226</v>
      </c>
      <c r="Y35" s="35">
        <f t="shared" si="1"/>
        <v>-1051411021</v>
      </c>
      <c r="Z35" s="36">
        <f>+IF(X35&lt;&gt;0,+(Y35/X35)*100,0)</f>
        <v>-11.993678960317075</v>
      </c>
      <c r="AA35" s="33">
        <f>SUM(AA24:AA34)</f>
        <v>8766375956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115373095</v>
      </c>
      <c r="D37" s="46">
        <f>+D21-D35</f>
        <v>0</v>
      </c>
      <c r="E37" s="47">
        <f t="shared" si="2"/>
        <v>2166914138</v>
      </c>
      <c r="F37" s="48">
        <f t="shared" si="2"/>
        <v>2137599365</v>
      </c>
      <c r="G37" s="48">
        <f t="shared" si="2"/>
        <v>535231763</v>
      </c>
      <c r="H37" s="48">
        <f t="shared" si="2"/>
        <v>2029611</v>
      </c>
      <c r="I37" s="48">
        <f t="shared" si="2"/>
        <v>377618628</v>
      </c>
      <c r="J37" s="48">
        <f t="shared" si="2"/>
        <v>914880002</v>
      </c>
      <c r="K37" s="48">
        <f t="shared" si="2"/>
        <v>110220218</v>
      </c>
      <c r="L37" s="48">
        <f t="shared" si="2"/>
        <v>-14062951</v>
      </c>
      <c r="M37" s="48">
        <f t="shared" si="2"/>
        <v>171112038</v>
      </c>
      <c r="N37" s="48">
        <f t="shared" si="2"/>
        <v>267269305</v>
      </c>
      <c r="O37" s="48">
        <f t="shared" si="2"/>
        <v>324432326</v>
      </c>
      <c r="P37" s="48">
        <f t="shared" si="2"/>
        <v>90727048</v>
      </c>
      <c r="Q37" s="48">
        <f t="shared" si="2"/>
        <v>311283418</v>
      </c>
      <c r="R37" s="48">
        <f t="shared" si="2"/>
        <v>726442792</v>
      </c>
      <c r="S37" s="48">
        <f t="shared" si="2"/>
        <v>165712174</v>
      </c>
      <c r="T37" s="48">
        <f t="shared" si="2"/>
        <v>368884450</v>
      </c>
      <c r="U37" s="48">
        <f t="shared" si="2"/>
        <v>-9919726</v>
      </c>
      <c r="V37" s="48">
        <f t="shared" si="2"/>
        <v>524676898</v>
      </c>
      <c r="W37" s="48">
        <f t="shared" si="2"/>
        <v>2433268997</v>
      </c>
      <c r="X37" s="48">
        <f>IF(F21=F35,0,X21-X35)</f>
        <v>2137599104</v>
      </c>
      <c r="Y37" s="48">
        <f t="shared" si="2"/>
        <v>295669893</v>
      </c>
      <c r="Z37" s="49">
        <f>+IF(X37&lt;&gt;0,+(Y37/X37)*100,0)</f>
        <v>13.831868307145397</v>
      </c>
      <c r="AA37" s="46">
        <f>+AA21-AA35</f>
        <v>2137599365</v>
      </c>
    </row>
    <row r="38" spans="1:27" ht="23.15" customHeight="1" x14ac:dyDescent="0.25">
      <c r="A38" s="50" t="s">
        <v>62</v>
      </c>
      <c r="B38" s="29" t="s">
        <v>32</v>
      </c>
      <c r="C38" s="6">
        <v>700173319</v>
      </c>
      <c r="D38" s="6"/>
      <c r="E38" s="7">
        <v>858633127</v>
      </c>
      <c r="F38" s="8">
        <v>941536529</v>
      </c>
      <c r="G38" s="8">
        <v>9481032</v>
      </c>
      <c r="H38" s="8">
        <v>11006770</v>
      </c>
      <c r="I38" s="8">
        <v>38826059</v>
      </c>
      <c r="J38" s="8">
        <v>59313861</v>
      </c>
      <c r="K38" s="8">
        <v>46314708</v>
      </c>
      <c r="L38" s="8">
        <v>80525055</v>
      </c>
      <c r="M38" s="8">
        <v>46814604</v>
      </c>
      <c r="N38" s="8">
        <v>173654367</v>
      </c>
      <c r="O38" s="8">
        <v>9972076</v>
      </c>
      <c r="P38" s="8">
        <v>43968733</v>
      </c>
      <c r="Q38" s="8">
        <v>39149014</v>
      </c>
      <c r="R38" s="8">
        <v>93089823</v>
      </c>
      <c r="S38" s="8">
        <v>31102239</v>
      </c>
      <c r="T38" s="8">
        <v>26461407</v>
      </c>
      <c r="U38" s="8">
        <v>16311989</v>
      </c>
      <c r="V38" s="8">
        <v>73875635</v>
      </c>
      <c r="W38" s="8">
        <v>399933686</v>
      </c>
      <c r="X38" s="8">
        <v>941536528</v>
      </c>
      <c r="Y38" s="8">
        <v>-541602842</v>
      </c>
      <c r="Z38" s="2">
        <v>-57.523295792938157</v>
      </c>
      <c r="AA38" s="6">
        <v>941536529</v>
      </c>
    </row>
    <row r="39" spans="1:27" ht="57" customHeight="1" x14ac:dyDescent="0.25">
      <c r="A39" s="50" t="s">
        <v>63</v>
      </c>
      <c r="B39" s="29" t="s">
        <v>32</v>
      </c>
      <c r="C39" s="28">
        <v>1187085808</v>
      </c>
      <c r="D39" s="28"/>
      <c r="E39" s="7">
        <v>207363053</v>
      </c>
      <c r="F39" s="26">
        <v>155040072</v>
      </c>
      <c r="G39" s="26">
        <v>117541</v>
      </c>
      <c r="H39" s="26">
        <v>95458233</v>
      </c>
      <c r="I39" s="26">
        <v>-1076034</v>
      </c>
      <c r="J39" s="26">
        <v>94499740</v>
      </c>
      <c r="K39" s="26">
        <v>5889588</v>
      </c>
      <c r="L39" s="26">
        <v>6173801</v>
      </c>
      <c r="M39" s="26">
        <v>12988884</v>
      </c>
      <c r="N39" s="26">
        <v>25052273</v>
      </c>
      <c r="O39" s="26">
        <v>12881224</v>
      </c>
      <c r="P39" s="26">
        <v>13973836</v>
      </c>
      <c r="Q39" s="26">
        <v>18685343</v>
      </c>
      <c r="R39" s="26">
        <v>45540403</v>
      </c>
      <c r="S39" s="26">
        <v>20644607</v>
      </c>
      <c r="T39" s="26">
        <v>41747866</v>
      </c>
      <c r="U39" s="26">
        <v>23109705</v>
      </c>
      <c r="V39" s="26">
        <v>85502178</v>
      </c>
      <c r="W39" s="26">
        <v>250594594</v>
      </c>
      <c r="X39" s="26">
        <v>155040071</v>
      </c>
      <c r="Y39" s="26">
        <v>95554523</v>
      </c>
      <c r="Z39" s="27">
        <v>61.632146053390294</v>
      </c>
      <c r="AA39" s="28">
        <v>155040072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2002632222</v>
      </c>
      <c r="D41" s="56">
        <f>SUM(D37:D40)</f>
        <v>0</v>
      </c>
      <c r="E41" s="57">
        <f t="shared" si="3"/>
        <v>3232910318</v>
      </c>
      <c r="F41" s="58">
        <f t="shared" si="3"/>
        <v>3234175966</v>
      </c>
      <c r="G41" s="58">
        <f t="shared" si="3"/>
        <v>544830336</v>
      </c>
      <c r="H41" s="58">
        <f t="shared" si="3"/>
        <v>108494614</v>
      </c>
      <c r="I41" s="58">
        <f t="shared" si="3"/>
        <v>415368653</v>
      </c>
      <c r="J41" s="58">
        <f t="shared" si="3"/>
        <v>1068693603</v>
      </c>
      <c r="K41" s="58">
        <f t="shared" si="3"/>
        <v>162424514</v>
      </c>
      <c r="L41" s="58">
        <f t="shared" si="3"/>
        <v>72635905</v>
      </c>
      <c r="M41" s="58">
        <f t="shared" si="3"/>
        <v>230915526</v>
      </c>
      <c r="N41" s="58">
        <f t="shared" si="3"/>
        <v>465975945</v>
      </c>
      <c r="O41" s="58">
        <f t="shared" si="3"/>
        <v>347285626</v>
      </c>
      <c r="P41" s="58">
        <f t="shared" si="3"/>
        <v>148669617</v>
      </c>
      <c r="Q41" s="58">
        <f t="shared" si="3"/>
        <v>369117775</v>
      </c>
      <c r="R41" s="58">
        <f t="shared" si="3"/>
        <v>865073018</v>
      </c>
      <c r="S41" s="58">
        <f t="shared" si="3"/>
        <v>217459020</v>
      </c>
      <c r="T41" s="58">
        <f t="shared" si="3"/>
        <v>437093723</v>
      </c>
      <c r="U41" s="58">
        <f t="shared" si="3"/>
        <v>29501968</v>
      </c>
      <c r="V41" s="58">
        <f t="shared" si="3"/>
        <v>684054711</v>
      </c>
      <c r="W41" s="58">
        <f t="shared" si="3"/>
        <v>3083797277</v>
      </c>
      <c r="X41" s="58">
        <f t="shared" si="3"/>
        <v>3234175703</v>
      </c>
      <c r="Y41" s="58">
        <f t="shared" si="3"/>
        <v>-150378426</v>
      </c>
      <c r="Z41" s="59">
        <f>+IF(X41&lt;&gt;0,+(Y41/X41)*100,0)</f>
        <v>-4.6496677920284286</v>
      </c>
      <c r="AA41" s="56">
        <f>SUM(AA37:AA40)</f>
        <v>3234175966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2002632222</v>
      </c>
      <c r="D43" s="64">
        <f>+D41-D42</f>
        <v>0</v>
      </c>
      <c r="E43" s="65">
        <f t="shared" si="4"/>
        <v>3232910318</v>
      </c>
      <c r="F43" s="66">
        <f t="shared" si="4"/>
        <v>3234175966</v>
      </c>
      <c r="G43" s="66">
        <f t="shared" si="4"/>
        <v>544830336</v>
      </c>
      <c r="H43" s="66">
        <f t="shared" si="4"/>
        <v>108494614</v>
      </c>
      <c r="I43" s="66">
        <f t="shared" si="4"/>
        <v>415368653</v>
      </c>
      <c r="J43" s="66">
        <f t="shared" si="4"/>
        <v>1068693603</v>
      </c>
      <c r="K43" s="66">
        <f t="shared" si="4"/>
        <v>162424514</v>
      </c>
      <c r="L43" s="66">
        <f t="shared" si="4"/>
        <v>72635905</v>
      </c>
      <c r="M43" s="66">
        <f t="shared" si="4"/>
        <v>230915526</v>
      </c>
      <c r="N43" s="66">
        <f t="shared" si="4"/>
        <v>465975945</v>
      </c>
      <c r="O43" s="66">
        <f t="shared" si="4"/>
        <v>347285626</v>
      </c>
      <c r="P43" s="66">
        <f t="shared" si="4"/>
        <v>148669617</v>
      </c>
      <c r="Q43" s="66">
        <f t="shared" si="4"/>
        <v>369117775</v>
      </c>
      <c r="R43" s="66">
        <f t="shared" si="4"/>
        <v>865073018</v>
      </c>
      <c r="S43" s="66">
        <f t="shared" si="4"/>
        <v>217459020</v>
      </c>
      <c r="T43" s="66">
        <f t="shared" si="4"/>
        <v>437093723</v>
      </c>
      <c r="U43" s="66">
        <f t="shared" si="4"/>
        <v>29501968</v>
      </c>
      <c r="V43" s="66">
        <f t="shared" si="4"/>
        <v>684054711</v>
      </c>
      <c r="W43" s="66">
        <f t="shared" si="4"/>
        <v>3083797277</v>
      </c>
      <c r="X43" s="66">
        <f t="shared" si="4"/>
        <v>3234175703</v>
      </c>
      <c r="Y43" s="66">
        <f t="shared" si="4"/>
        <v>-150378426</v>
      </c>
      <c r="Z43" s="67">
        <f>+IF(X43&lt;&gt;0,+(Y43/X43)*100,0)</f>
        <v>-4.6496677920284286</v>
      </c>
      <c r="AA43" s="64">
        <f>+AA41-AA42</f>
        <v>3234175966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2002632222</v>
      </c>
      <c r="D45" s="56">
        <f>SUM(D43:D44)</f>
        <v>0</v>
      </c>
      <c r="E45" s="57">
        <f t="shared" si="5"/>
        <v>3232910318</v>
      </c>
      <c r="F45" s="58">
        <f t="shared" si="5"/>
        <v>3234175966</v>
      </c>
      <c r="G45" s="58">
        <f t="shared" si="5"/>
        <v>544830336</v>
      </c>
      <c r="H45" s="58">
        <f t="shared" si="5"/>
        <v>108494614</v>
      </c>
      <c r="I45" s="58">
        <f t="shared" si="5"/>
        <v>415368653</v>
      </c>
      <c r="J45" s="58">
        <f t="shared" si="5"/>
        <v>1068693603</v>
      </c>
      <c r="K45" s="58">
        <f t="shared" si="5"/>
        <v>162424514</v>
      </c>
      <c r="L45" s="58">
        <f t="shared" si="5"/>
        <v>72635905</v>
      </c>
      <c r="M45" s="58">
        <f t="shared" si="5"/>
        <v>230915526</v>
      </c>
      <c r="N45" s="58">
        <f t="shared" si="5"/>
        <v>465975945</v>
      </c>
      <c r="O45" s="58">
        <f t="shared" si="5"/>
        <v>347285626</v>
      </c>
      <c r="P45" s="58">
        <f t="shared" si="5"/>
        <v>148669617</v>
      </c>
      <c r="Q45" s="58">
        <f t="shared" si="5"/>
        <v>369117775</v>
      </c>
      <c r="R45" s="58">
        <f t="shared" si="5"/>
        <v>865073018</v>
      </c>
      <c r="S45" s="58">
        <f t="shared" si="5"/>
        <v>217459020</v>
      </c>
      <c r="T45" s="58">
        <f t="shared" si="5"/>
        <v>437093723</v>
      </c>
      <c r="U45" s="58">
        <f t="shared" si="5"/>
        <v>29501968</v>
      </c>
      <c r="V45" s="58">
        <f t="shared" si="5"/>
        <v>684054711</v>
      </c>
      <c r="W45" s="58">
        <f t="shared" si="5"/>
        <v>3083797277</v>
      </c>
      <c r="X45" s="58">
        <f t="shared" si="5"/>
        <v>3234175703</v>
      </c>
      <c r="Y45" s="58">
        <f t="shared" si="5"/>
        <v>-150378426</v>
      </c>
      <c r="Z45" s="59">
        <f>+IF(X45&lt;&gt;0,+(Y45/X45)*100,0)</f>
        <v>-4.6496677920284286</v>
      </c>
      <c r="AA45" s="56">
        <f>SUM(AA43:AA44)</f>
        <v>3234175966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2002632222</v>
      </c>
      <c r="D47" s="71">
        <f>SUM(D45:D46)</f>
        <v>0</v>
      </c>
      <c r="E47" s="72">
        <f t="shared" si="6"/>
        <v>3232910318</v>
      </c>
      <c r="F47" s="73">
        <f t="shared" si="6"/>
        <v>3234175966</v>
      </c>
      <c r="G47" s="73">
        <f t="shared" si="6"/>
        <v>544830336</v>
      </c>
      <c r="H47" s="74">
        <f t="shared" si="6"/>
        <v>108494614</v>
      </c>
      <c r="I47" s="74">
        <f t="shared" si="6"/>
        <v>415368653</v>
      </c>
      <c r="J47" s="74">
        <f t="shared" si="6"/>
        <v>1068693603</v>
      </c>
      <c r="K47" s="74">
        <f t="shared" si="6"/>
        <v>162424514</v>
      </c>
      <c r="L47" s="74">
        <f t="shared" si="6"/>
        <v>72635905</v>
      </c>
      <c r="M47" s="73">
        <f t="shared" si="6"/>
        <v>230915526</v>
      </c>
      <c r="N47" s="73">
        <f t="shared" si="6"/>
        <v>465975945</v>
      </c>
      <c r="O47" s="74">
        <f t="shared" si="6"/>
        <v>347285626</v>
      </c>
      <c r="P47" s="74">
        <f t="shared" si="6"/>
        <v>148669617</v>
      </c>
      <c r="Q47" s="74">
        <f t="shared" si="6"/>
        <v>369117775</v>
      </c>
      <c r="R47" s="74">
        <f t="shared" si="6"/>
        <v>865073018</v>
      </c>
      <c r="S47" s="74">
        <f t="shared" si="6"/>
        <v>217459020</v>
      </c>
      <c r="T47" s="73">
        <f t="shared" si="6"/>
        <v>437093723</v>
      </c>
      <c r="U47" s="73">
        <f t="shared" si="6"/>
        <v>29501968</v>
      </c>
      <c r="V47" s="74">
        <f t="shared" si="6"/>
        <v>684054711</v>
      </c>
      <c r="W47" s="74">
        <f t="shared" si="6"/>
        <v>3083797277</v>
      </c>
      <c r="X47" s="74">
        <f t="shared" si="6"/>
        <v>3234175703</v>
      </c>
      <c r="Y47" s="74">
        <f t="shared" si="6"/>
        <v>-150378426</v>
      </c>
      <c r="Z47" s="75">
        <f>+IF(X47&lt;&gt;0,+(Y47/X47)*100,0)</f>
        <v>-4.6496677920284286</v>
      </c>
      <c r="AA47" s="76">
        <f>SUM(AA45:AA46)</f>
        <v>3234175966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2BCC806-B279-4629-8EFE-9017C0C580DF}"/>
</file>

<file path=customXml/itemProps2.xml><?xml version="1.0" encoding="utf-8"?>
<ds:datastoreItem xmlns:ds="http://schemas.openxmlformats.org/officeDocument/2006/customXml" ds:itemID="{8F337ED6-EB65-4444-8AAA-F5F81D104329}"/>
</file>

<file path=customXml/itemProps3.xml><?xml version="1.0" encoding="utf-8"?>
<ds:datastoreItem xmlns:ds="http://schemas.openxmlformats.org/officeDocument/2006/customXml" ds:itemID="{F7B1B2EF-DF8F-43DA-8A09-FF2D5E8432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2022-08-15T09:06:27Z</dcterms:created>
  <dcterms:modified xsi:type="dcterms:W3CDTF">2022-08-15T09:07:34Z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